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оліщук\Desktop\Звіти по паспортам 2021\"/>
    </mc:Choice>
  </mc:AlternateContent>
  <xr:revisionPtr revIDLastSave="0" documentId="13_ncr:1_{D77E1896-1201-4F01-86C2-15FA9C3A7B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ПК0813242" sheetId="1" r:id="rId1"/>
  </sheets>
  <definedNames>
    <definedName name="_xlnm.Print_Area" localSheetId="0">КПК0813242!$A$1:$BQ$99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47" i="1" l="1"/>
  <c r="AP47" i="1"/>
  <c r="AU47" i="1"/>
  <c r="AA47" i="1"/>
  <c r="AU42" i="1"/>
  <c r="AP42" i="1"/>
  <c r="AF42" i="1"/>
  <c r="AA42" i="1"/>
  <c r="BI46" i="1"/>
  <c r="BD46" i="1"/>
  <c r="AZ46" i="1"/>
  <c r="AK46" i="1"/>
  <c r="BN46" i="1" l="1"/>
  <c r="BH85" i="1" l="1"/>
  <c r="BC85" i="1"/>
  <c r="AX85" i="1"/>
  <c r="AI85" i="1"/>
  <c r="BH82" i="1"/>
  <c r="BC82" i="1"/>
  <c r="AX82" i="1"/>
  <c r="AI82" i="1"/>
  <c r="BH81" i="1"/>
  <c r="BC81" i="1"/>
  <c r="AX81" i="1"/>
  <c r="AI81" i="1"/>
  <c r="BH80" i="1"/>
  <c r="BC80" i="1"/>
  <c r="AX80" i="1"/>
  <c r="AI80" i="1"/>
  <c r="BH77" i="1"/>
  <c r="BC77" i="1"/>
  <c r="AX77" i="1"/>
  <c r="AI77" i="1"/>
  <c r="BH76" i="1"/>
  <c r="BC76" i="1"/>
  <c r="AI76" i="1"/>
  <c r="BH75" i="1"/>
  <c r="BC75" i="1"/>
  <c r="AX75" i="1"/>
  <c r="AI75" i="1"/>
  <c r="BH72" i="1"/>
  <c r="BC72" i="1"/>
  <c r="AX72" i="1"/>
  <c r="AI72" i="1"/>
  <c r="BH71" i="1"/>
  <c r="BC71" i="1"/>
  <c r="AX71" i="1"/>
  <c r="AI71" i="1"/>
  <c r="BH70" i="1"/>
  <c r="BC70" i="1"/>
  <c r="AX70" i="1"/>
  <c r="AI70" i="1"/>
  <c r="BB61" i="1"/>
  <c r="AW61" i="1"/>
  <c r="AQ61" i="1"/>
  <c r="AA61" i="1"/>
  <c r="BB60" i="1"/>
  <c r="AW60" i="1"/>
  <c r="AQ60" i="1"/>
  <c r="AA60" i="1"/>
  <c r="BI51" i="1"/>
  <c r="BD51" i="1"/>
  <c r="AZ51" i="1"/>
  <c r="AK51" i="1"/>
  <c r="BI48" i="1"/>
  <c r="BD48" i="1"/>
  <c r="AZ48" i="1"/>
  <c r="AK48" i="1"/>
  <c r="BI45" i="1"/>
  <c r="BD45" i="1"/>
  <c r="AZ45" i="1"/>
  <c r="AK45" i="1"/>
  <c r="BI43" i="1"/>
  <c r="BD43" i="1"/>
  <c r="AZ43" i="1"/>
  <c r="AK43" i="1"/>
  <c r="BI44" i="1"/>
  <c r="BD44" i="1"/>
  <c r="AZ44" i="1"/>
  <c r="AK44" i="1"/>
  <c r="BI49" i="1"/>
  <c r="BD49" i="1"/>
  <c r="BD47" i="1" s="1"/>
  <c r="AZ49" i="1"/>
  <c r="AK49" i="1"/>
  <c r="BI50" i="1"/>
  <c r="BD50" i="1"/>
  <c r="AZ50" i="1"/>
  <c r="AK50" i="1"/>
  <c r="AZ42" i="1" l="1"/>
  <c r="BI42" i="1"/>
  <c r="AZ47" i="1"/>
  <c r="BI47" i="1"/>
  <c r="AK42" i="1"/>
  <c r="BD42" i="1"/>
  <c r="AK47" i="1"/>
  <c r="BM85" i="1"/>
  <c r="BM82" i="1"/>
  <c r="BM81" i="1"/>
  <c r="BM80" i="1"/>
  <c r="BM77" i="1"/>
  <c r="BM76" i="1"/>
  <c r="BM75" i="1"/>
  <c r="BM72" i="1"/>
  <c r="BM71" i="1"/>
  <c r="BM70" i="1"/>
  <c r="BG61" i="1"/>
  <c r="BG60" i="1"/>
  <c r="BN51" i="1"/>
  <c r="BN48" i="1"/>
  <c r="BN45" i="1"/>
  <c r="BN43" i="1"/>
  <c r="BN44" i="1"/>
  <c r="BN49" i="1"/>
  <c r="BN50" i="1"/>
  <c r="BN42" i="1" l="1"/>
  <c r="BN47" i="1"/>
</calcChain>
</file>

<file path=xl/sharedStrings.xml><?xml version="1.0" encoding="utf-8"?>
<sst xmlns="http://schemas.openxmlformats.org/spreadsheetml/2006/main" count="207" uniqueCount="127">
  <si>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</si>
  <si>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</si>
  <si>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</si>
  <si>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</si>
  <si>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</si>
  <si>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</si>
  <si>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</si>
  <si>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</si>
  <si>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</si>
  <si>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</si>
  <si>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</si>
  <si>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</si>
  <si>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</si>
  <si>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</si>
  <si>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</si>
  <si>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</si>
  <si>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</si>
  <si>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</si>
  <si>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</si>
  <si>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</si>
  <si>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</si>
  <si>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</si>
  <si>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</si>
  <si>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</si>
  <si>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</si>
  <si>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</si>
  <si>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</si>
  <si>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</si>
  <si>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</si>
  <si>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</si>
  <si>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</si>
  <si>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</si>
  <si>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</si>
  <si>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</si>
  <si>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</si>
  <si>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</si>
  <si>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</si>
  <si>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</si>
  <si>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</si>
  <si>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</si>
  <si>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</si>
  <si>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</si>
  <si>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</si>
  <si>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</si>
  <si>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</si>
  <si>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</si>
  <si>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</si>
  <si>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</si>
  <si>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</si>
  <si>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</si>
  <si>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</si>
  <si>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</si>
  <si>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</si>
  <si>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</si>
  <si>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</si>
  <si>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</si>
  <si>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</si>
  <si>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</si>
  <si>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</si>
  <si>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</si>
  <si>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</si>
  <si>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</si>
  <si>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</si>
  <si>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</si>
  <si>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</si>
  <si>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Соціальний захист та соціальне забезпечення вразливих категорій населення</t>
  </si>
  <si>
    <t>Проведення районних заходів, спрямованих на соціальний захист і соціальне забезпечення вразливих категорій населення району.</t>
  </si>
  <si>
    <t>Забезпечення проведення заходів до пам'ятних дат та подій соціального спрямування ( до Дня людей похилого віку)</t>
  </si>
  <si>
    <t>Компенсаційні виплати власникам автостоянок вартості послуг, що надані безкоштовно за зберігання транспортних засобів інвалідів</t>
  </si>
  <si>
    <t>Надання адресної допомоги на придбання 2-го балона скрапленого газу</t>
  </si>
  <si>
    <t>Надання адресної допомоги на придбання 2-ї тони твердого палива</t>
  </si>
  <si>
    <t>Надання допомоги на поховання деяких категорій мешканців району</t>
  </si>
  <si>
    <t>Надання матеріальної допомоги дітям, хворим на злоякісні новоутворення</t>
  </si>
  <si>
    <t>Придбання солодких подарунків для дітей деяких категорій району з нагоди відзначення новорічних та різдвяних свят</t>
  </si>
  <si>
    <t>УСЬОГО</t>
  </si>
  <si>
    <t>Усього</t>
  </si>
  <si>
    <t>затрат</t>
  </si>
  <si>
    <t/>
  </si>
  <si>
    <t>Витрати на надання одноразової матеріальної допомоги мешканцям району</t>
  </si>
  <si>
    <t>грн.</t>
  </si>
  <si>
    <t>Розрахунок до кошторису</t>
  </si>
  <si>
    <t>Витрати на надання  щомісячної матеріальної допомоги окремим категоріям населення</t>
  </si>
  <si>
    <t>Витрати на проведення заходів до пам`ятних дат та подій соціального спрямування</t>
  </si>
  <si>
    <t>продукту</t>
  </si>
  <si>
    <t>Кількість отримувачів одноразової матеріальної допомоги мешканцям району</t>
  </si>
  <si>
    <t>осіб</t>
  </si>
  <si>
    <t>Статистична звітність</t>
  </si>
  <si>
    <t>Кількість отримувачів щомісячної матеріальної допомоги окремим категоріям населення</t>
  </si>
  <si>
    <t>Кількість заходів до пам`ятних дат та подій соціального спрямування</t>
  </si>
  <si>
    <t>од.</t>
  </si>
  <si>
    <t>ефективності</t>
  </si>
  <si>
    <t>Середній розмір витрат на надання одноразової матеріальної допомоги мешканцям району</t>
  </si>
  <si>
    <t>Розрахунок</t>
  </si>
  <si>
    <t>Середній розмір витрат на надання щомісячної матеріальної допомоги окремим категоріям населення</t>
  </si>
  <si>
    <t>Середній розмір витрат на проведення одного заходу</t>
  </si>
  <si>
    <t>якості</t>
  </si>
  <si>
    <t>Відсоток виконання бюджетної програми</t>
  </si>
  <si>
    <t>відс.</t>
  </si>
  <si>
    <t>C87:BQ87</t>
  </si>
  <si>
    <t>Соціальне (грошове) забезпечення вразливих категорій населення району.</t>
  </si>
  <si>
    <t>0800000</t>
  </si>
  <si>
    <t>Начальник управління праці та соціального захисту населення виконкому Довгинцівської районної в місті ради</t>
  </si>
  <si>
    <t>Начальник відділу, головний бухгалтер відділу бухгалтерського обліку</t>
  </si>
  <si>
    <t>20260022</t>
  </si>
  <si>
    <t>0457860700</t>
  </si>
  <si>
    <t xml:space="preserve">  гривень</t>
  </si>
  <si>
    <t>місцевого бюджету на 2021  рік</t>
  </si>
  <si>
    <t>0813242</t>
  </si>
  <si>
    <t>Інші заходи у сфері соціального захисту і соціального забезпечення</t>
  </si>
  <si>
    <t>Управління праці та соціального захисту населення виконавчого комітету Довгинцівської районної в місті ради</t>
  </si>
  <si>
    <t>0810000</t>
  </si>
  <si>
    <t>3242</t>
  </si>
  <si>
    <t>1090</t>
  </si>
  <si>
    <t>Надання одноразової матеріальної допомоги мешканцям району, з них:</t>
  </si>
  <si>
    <t>Надання щомісячної матеріальної допомоги окремим категоріям населення</t>
  </si>
  <si>
    <t>осіб/рік</t>
  </si>
  <si>
    <t xml:space="preserve">Програма соціального захисту  окремих категорій громадян Довгинцівського району на 2020-2024 роки (Рішення від 24.12.2019 № 244) </t>
  </si>
  <si>
    <t>В.П. Сокол</t>
  </si>
  <si>
    <t>(ініціали/ініціал, прізвище)</t>
  </si>
  <si>
    <t>Л.В. Москаленко</t>
  </si>
  <si>
    <t>Пояснення щодо причин розбіжностей між фактичними та затвердженими результативними показниками: Зменшення фактичного середнього розміру на надання одноразової матеріальної допомоги пов'язане зі зменшенням контингенту отримувачів. Збільшення фактичного середнього розміру на надання щомісячної матеріальної допомоги пов'язане з виплатою коштів одному отримувачу за неповний рік.</t>
  </si>
  <si>
    <t>На виконання бюджетної програми  було передбачено видатки у сумі 665 458,00 грн. Фактичні видатки склали 664 720,10 грн. (99,89 %), в т.ч. в розрізі за видами виплат:
-надання матеріальної допомоги на поховання – передбачено зі змінами на рік 14 465,00 грн. з контингентом отримувачів 43 особи, виплату здійснено 42 особам на загальну суму 14 074,74 грн.(97,3 %);      - компенсаційні виплати  власникам автостоянок вартості послуг, що надані безкоштовно за зберігання транспортних засобів осіб з інвалідністю - передбачено зі змінами на рік 16 936,00 грн. в розрахунку на 2 особи з інвалідністю, видатки склали 16 936,00 грн.(100 %) ;
- надання щомісячної матеріальної допомоги на харчування дітям, хворим на злоякісні новоутворення – затверджено на  рік  586 000,00 грн. з контингентом отримувачів 25 осіб, видатки склали 586000,00 грн. (100 %); 
- адресна допомога на придбання 2-ї тони твердого палива, особам, які відповідно до чинного законодавства мають право на 50%-у знижку його вартості - передбачено видатки 2 790,00 грн. з контингентом отримувачів 2 особи, видатки склали 2 488,42 грн. (89,19 %), контингент отримувачів – 2 особи;
- адресна допомога на придбання 2-го балону скрапленого газу особам, які відповідно до чинного законодавства мають право на знижку його вартості - затверджено зі змінами на рік 137,00 грн. з контингентом 1 особа, видатки  становлять 90,94 грн. (66,38 %), контингент отримувачів –    1 особа;
- забезпечення проведення заходів до пам’ятних дат та подій соціального спрямування (День людей похилого віку) – передбачено видатки 1 350,00 грн., виконання становить 1 350,00 грн. (100%);                                                                                               - придбання солодких подарунків для дітей деяких категорій району з нагоди відзначення новорічних та різдвяних свят - затверджено на рік 43 780,00 грн. з контингентом 398 чол., видатки склали 43780,00 грн.(100 %).</t>
  </si>
  <si>
    <t>Аналіз стану виконання результативних показників: Відповідно до запланованого обсягу видатків у 2021 році  забезпечено виплати вразливим категоріям населення району згідно чинного законодавства відповідно до звернень громадян.</t>
  </si>
  <si>
    <r>
      <t xml:space="preserve">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програми: </t>
    </r>
    <r>
      <rPr>
        <sz val="12"/>
        <rFont val="Times New Roman"/>
        <family val="1"/>
        <charset val="204"/>
      </rPr>
      <t>надання адресної допомоги на придбання 2-ї тони твердого палива - розбіжність виникла у зв'язку з коригуванням цін на тверде паливо; надання адресної допомоги на придбання 2-го балона скрапленого газу - розбіжність виникла у зв'язку з коригуванням цін на скраплений газ; надання допомоги на поховання деяких категорій мешканців району - розбіжність виникла у зв'язку зі зміною контингенту отримувачів.</t>
    </r>
  </si>
  <si>
    <t>Пояснення щодо причин розбіжностей між фактичними та затвердженими результативними показниками: Розбіжність виникла у зв'язку зі зміною контингенту отримувачів та коригуванням цін на тверде паливо та скраплений газ.</t>
  </si>
  <si>
    <t>Пояснення щодо причин розбіжностей між фактичними та затвердженими результативними показниками: Розбіжність виникла у зв'язку зі зміною контингенту отримувачів. Виплату допомог здійснено відповідно до звернень громадян.</t>
  </si>
  <si>
    <t>Пояснення щодо причин розбіжностей між фактичними та затвердженими результативними показниками: Розбіжності відсутні.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</si>
</sst>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15" fillId="0" borderId="0" xfId="0" applyFont="1"/>
    <xf numFmtId="0" fontId="7" fillId="0" borderId="0" xfId="0" applyFont="1"/>
    <xf numFmtId="0" fontId="17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2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11" fillId="0" borderId="4" xfId="0" applyNumberFormat="1" applyFont="1" applyBorder="1" applyAlignment="1">
      <alignment horizontal="center" vertical="center" wrapText="1"/>
    </xf>
    <xf numFmtId="0" fontId="4" fillId="0" borderId="0" xfId="0" quotePrefix="1" applyFont="1" applyBorder="1" applyAlignment="1">
      <alignment horizontal="left" vertical="top" wrapText="1"/>
    </xf>
    <xf numFmtId="164" fontId="1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4" fontId="4" fillId="0" borderId="4" xfId="0" applyNumberFormat="1" applyFont="1" applyBorder="1" applyAlignment="1">
      <alignment horizontal="center" vertical="top" wrapText="1"/>
    </xf>
    <xf numFmtId="0" fontId="4" fillId="0" borderId="4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4" fontId="11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4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left" vertical="top" wrapText="1"/>
    </xf>
    <xf numFmtId="0" fontId="7" fillId="0" borderId="2" xfId="0" applyNumberFormat="1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top" wrapText="1"/>
    </xf>
    <xf numFmtId="2" fontId="3" fillId="0" borderId="2" xfId="0" applyNumberFormat="1" applyFont="1" applyBorder="1" applyAlignment="1">
      <alignment horizontal="center" vertical="top" wrapText="1"/>
    </xf>
    <xf numFmtId="2" fontId="3" fillId="0" borderId="5" xfId="0" applyNumberFormat="1" applyFont="1" applyBorder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</cellXfs>
  <cellStyles count="1">
    <cellStyle name="Звичайни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99"/>
  <sheetViews>
    <sheetView tabSelected="1" view="pageBreakPreview" topLeftCell="A63" zoomScaleNormal="100" zoomScaleSheetLayoutView="100" workbookViewId="0">
      <selection activeCell="A87" sqref="A87:BQ87"/>
    </sheetView>
  </sheetViews>
  <sheetFormatPr defaultColWidth="9.140625"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3" t="s">
        <v>51</v>
      </c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</row>
    <row r="3" spans="1:64" ht="9" customHeight="1" x14ac:dyDescent="0.2"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</row>
    <row r="4" spans="1:64" ht="15.75" customHeight="1" x14ac:dyDescent="0.2"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</row>
    <row r="6" spans="1:64" ht="20.2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113"/>
      <c r="BH6" s="113"/>
      <c r="BI6" s="113"/>
      <c r="BJ6" s="113"/>
      <c r="BK6" s="113"/>
      <c r="BL6" s="113"/>
    </row>
    <row r="7" spans="1:64" ht="9.75" hidden="1" customHeight="1" x14ac:dyDescent="0.2">
      <c r="A7" s="114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</row>
    <row r="8" spans="1:64" ht="9.75" hidden="1" customHeight="1" x14ac:dyDescent="0.2">
      <c r="A8" s="114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</row>
    <row r="9" spans="1:64" ht="8.25" hidden="1" customHeight="1" x14ac:dyDescent="0.2">
      <c r="A9" s="114"/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</row>
    <row r="10" spans="1:64" ht="15.75" x14ac:dyDescent="0.2">
      <c r="A10" s="104" t="s">
        <v>19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</row>
    <row r="11" spans="1:64" ht="21" customHeight="1" x14ac:dyDescent="0.2">
      <c r="A11" s="104" t="s">
        <v>37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</row>
    <row r="12" spans="1:64" ht="20.25" customHeight="1" x14ac:dyDescent="0.2">
      <c r="A12" s="104" t="s">
        <v>106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30.75" customHeight="1" x14ac:dyDescent="0.2">
      <c r="A14" s="16" t="s">
        <v>8</v>
      </c>
      <c r="B14" s="121" t="s">
        <v>100</v>
      </c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7"/>
      <c r="N14" s="123" t="s">
        <v>109</v>
      </c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18"/>
      <c r="AU14" s="121" t="s">
        <v>103</v>
      </c>
      <c r="AV14" s="122"/>
      <c r="AW14" s="122"/>
      <c r="AX14" s="122"/>
      <c r="AY14" s="122"/>
      <c r="AZ14" s="122"/>
      <c r="BA14" s="122"/>
      <c r="BB14" s="122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7" customHeight="1" x14ac:dyDescent="0.2">
      <c r="A15" s="19"/>
      <c r="B15" s="110" t="s">
        <v>56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9"/>
      <c r="N15" s="125" t="s">
        <v>57</v>
      </c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9"/>
      <c r="AU15" s="110" t="s">
        <v>58</v>
      </c>
      <c r="AV15" s="110"/>
      <c r="AW15" s="110"/>
      <c r="AX15" s="110"/>
      <c r="AY15" s="110"/>
      <c r="AZ15" s="110"/>
      <c r="BA15" s="110"/>
      <c r="BB15" s="110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31.5" customHeight="1" x14ac:dyDescent="0.2">
      <c r="A17" s="21" t="s">
        <v>35</v>
      </c>
      <c r="B17" s="121" t="s">
        <v>110</v>
      </c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7"/>
      <c r="N17" s="123" t="s">
        <v>109</v>
      </c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8"/>
      <c r="AU17" s="121" t="s">
        <v>103</v>
      </c>
      <c r="AV17" s="122"/>
      <c r="AW17" s="122"/>
      <c r="AX17" s="122"/>
      <c r="AY17" s="122"/>
      <c r="AZ17" s="122"/>
      <c r="BA17" s="122"/>
      <c r="BB17" s="122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8.5" customHeight="1" x14ac:dyDescent="0.2">
      <c r="A18" s="24"/>
      <c r="B18" s="110" t="s">
        <v>56</v>
      </c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9"/>
      <c r="N18" s="125" t="s">
        <v>59</v>
      </c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9"/>
      <c r="AU18" s="110" t="s">
        <v>58</v>
      </c>
      <c r="AV18" s="110"/>
      <c r="AW18" s="110"/>
      <c r="AX18" s="110"/>
      <c r="AY18" s="110"/>
      <c r="AZ18" s="110"/>
      <c r="BA18" s="110"/>
      <c r="BB18" s="110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30" customHeight="1" x14ac:dyDescent="0.2">
      <c r="A20" s="16" t="s">
        <v>36</v>
      </c>
      <c r="B20" s="121" t="s">
        <v>107</v>
      </c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/>
      <c r="N20" s="121" t="s">
        <v>111</v>
      </c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22"/>
      <c r="AA20" s="121" t="s">
        <v>112</v>
      </c>
      <c r="AB20" s="122"/>
      <c r="AC20" s="122"/>
      <c r="AD20" s="122"/>
      <c r="AE20" s="122"/>
      <c r="AF20" s="122"/>
      <c r="AG20" s="122"/>
      <c r="AH20" s="122"/>
      <c r="AI20" s="122"/>
      <c r="AJ20" s="22"/>
      <c r="AK20" s="134" t="s">
        <v>108</v>
      </c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22"/>
      <c r="BE20" s="121" t="s">
        <v>104</v>
      </c>
      <c r="BF20" s="122"/>
      <c r="BG20" s="122"/>
      <c r="BH20" s="122"/>
      <c r="BI20" s="122"/>
      <c r="BJ20" s="122"/>
      <c r="BK20" s="122"/>
      <c r="BL20" s="122"/>
    </row>
    <row r="21" spans="1:79" ht="28.5" customHeight="1" x14ac:dyDescent="0.2">
      <c r="A21"/>
      <c r="B21" s="110" t="s">
        <v>56</v>
      </c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/>
      <c r="N21" s="110" t="s">
        <v>60</v>
      </c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25"/>
      <c r="AA21" s="111" t="s">
        <v>61</v>
      </c>
      <c r="AB21" s="111"/>
      <c r="AC21" s="111"/>
      <c r="AD21" s="111"/>
      <c r="AE21" s="111"/>
      <c r="AF21" s="111"/>
      <c r="AG21" s="111"/>
      <c r="AH21" s="111"/>
      <c r="AI21" s="111"/>
      <c r="AJ21" s="25"/>
      <c r="AK21" s="112" t="s">
        <v>62</v>
      </c>
      <c r="AL21" s="112"/>
      <c r="AM21" s="112"/>
      <c r="AN21" s="112"/>
      <c r="AO21" s="112"/>
      <c r="AP21" s="112"/>
      <c r="AQ21" s="112"/>
      <c r="AR21" s="112"/>
      <c r="AS21" s="112"/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25"/>
      <c r="BE21" s="110" t="s">
        <v>63</v>
      </c>
      <c r="BF21" s="110"/>
      <c r="BG21" s="110"/>
      <c r="BH21" s="110"/>
      <c r="BI21" s="110"/>
      <c r="BJ21" s="110"/>
      <c r="BK21" s="110"/>
      <c r="BL21" s="110"/>
    </row>
    <row r="22" spans="1:79" ht="6.75" customHeight="1" x14ac:dyDescent="0.2"/>
    <row r="23" spans="1:79" ht="15.75" customHeight="1" x14ac:dyDescent="0.2">
      <c r="A23" s="53" t="s">
        <v>42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</row>
    <row r="24" spans="1:79" ht="27.75" customHeight="1" x14ac:dyDescent="0.2">
      <c r="A24" s="127" t="s">
        <v>3</v>
      </c>
      <c r="B24" s="127"/>
      <c r="C24" s="127"/>
      <c r="D24" s="127"/>
      <c r="E24" s="127"/>
      <c r="F24" s="127"/>
      <c r="G24" s="128" t="s">
        <v>40</v>
      </c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29"/>
      <c r="AO24" s="129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29"/>
      <c r="BI24" s="129"/>
      <c r="BJ24" s="129"/>
      <c r="BK24" s="129"/>
      <c r="BL24" s="130"/>
    </row>
    <row r="25" spans="1:79" ht="10.5" hidden="1" customHeight="1" x14ac:dyDescent="0.2">
      <c r="A25" s="77" t="s">
        <v>38</v>
      </c>
      <c r="B25" s="77"/>
      <c r="C25" s="77"/>
      <c r="D25" s="77"/>
      <c r="E25" s="77"/>
      <c r="F25" s="77"/>
      <c r="G25" s="81" t="s">
        <v>15</v>
      </c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3"/>
      <c r="CA25" s="1" t="s">
        <v>54</v>
      </c>
    </row>
    <row r="26" spans="1:79" ht="24.75" customHeight="1" x14ac:dyDescent="0.2">
      <c r="A26" s="77">
        <v>1</v>
      </c>
      <c r="B26" s="77"/>
      <c r="C26" s="77"/>
      <c r="D26" s="77"/>
      <c r="E26" s="77"/>
      <c r="F26" s="77"/>
      <c r="G26" s="58" t="s">
        <v>65</v>
      </c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60"/>
      <c r="CA26" s="1" t="s">
        <v>52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53" t="s">
        <v>43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2.5" customHeight="1" x14ac:dyDescent="0.2">
      <c r="A29" s="126" t="s">
        <v>99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  <c r="BI29" s="124"/>
      <c r="BJ29" s="124"/>
      <c r="BK29" s="124"/>
      <c r="BL29" s="124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20.25" customHeight="1" x14ac:dyDescent="0.2">
      <c r="A31" s="53" t="s">
        <v>44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</row>
    <row r="32" spans="1:79" ht="27.75" customHeight="1" x14ac:dyDescent="0.2">
      <c r="A32" s="127" t="s">
        <v>3</v>
      </c>
      <c r="B32" s="127"/>
      <c r="C32" s="127"/>
      <c r="D32" s="127"/>
      <c r="E32" s="127"/>
      <c r="F32" s="127"/>
      <c r="G32" s="128" t="s">
        <v>41</v>
      </c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9"/>
      <c r="BL32" s="130"/>
    </row>
    <row r="33" spans="1:79" ht="10.5" hidden="1" customHeight="1" x14ac:dyDescent="0.2">
      <c r="A33" s="77" t="s">
        <v>14</v>
      </c>
      <c r="B33" s="77"/>
      <c r="C33" s="77"/>
      <c r="D33" s="77"/>
      <c r="E33" s="77"/>
      <c r="F33" s="77"/>
      <c r="G33" s="81" t="s">
        <v>15</v>
      </c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3"/>
      <c r="CA33" s="1" t="s">
        <v>55</v>
      </c>
    </row>
    <row r="34" spans="1:79" ht="21" customHeight="1" x14ac:dyDescent="0.2">
      <c r="A34" s="77">
        <v>1</v>
      </c>
      <c r="B34" s="77"/>
      <c r="C34" s="77"/>
      <c r="D34" s="77"/>
      <c r="E34" s="77"/>
      <c r="F34" s="77"/>
      <c r="G34" s="58" t="s">
        <v>66</v>
      </c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60"/>
      <c r="CA34" s="1" t="s">
        <v>53</v>
      </c>
    </row>
    <row r="36" spans="1:79" ht="15.75" customHeight="1" x14ac:dyDescent="0.2">
      <c r="A36" s="53" t="s">
        <v>45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</row>
    <row r="37" spans="1:79" ht="15" customHeight="1" x14ac:dyDescent="0.2">
      <c r="A37" s="84" t="s">
        <v>105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  <c r="BQ37" s="84"/>
    </row>
    <row r="38" spans="1:79" ht="48" customHeight="1" x14ac:dyDescent="0.2">
      <c r="A38" s="46" t="s">
        <v>3</v>
      </c>
      <c r="B38" s="46"/>
      <c r="C38" s="46" t="s">
        <v>29</v>
      </c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 t="s">
        <v>26</v>
      </c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 t="s">
        <v>48</v>
      </c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 t="s">
        <v>0</v>
      </c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</row>
    <row r="39" spans="1:79" ht="29.1" customHeight="1" x14ac:dyDescent="0.2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 t="s">
        <v>2</v>
      </c>
      <c r="AB39" s="46"/>
      <c r="AC39" s="46"/>
      <c r="AD39" s="46"/>
      <c r="AE39" s="46"/>
      <c r="AF39" s="46" t="s">
        <v>1</v>
      </c>
      <c r="AG39" s="46"/>
      <c r="AH39" s="46"/>
      <c r="AI39" s="46"/>
      <c r="AJ39" s="46"/>
      <c r="AK39" s="46" t="s">
        <v>27</v>
      </c>
      <c r="AL39" s="46"/>
      <c r="AM39" s="46"/>
      <c r="AN39" s="46"/>
      <c r="AO39" s="46"/>
      <c r="AP39" s="46" t="s">
        <v>2</v>
      </c>
      <c r="AQ39" s="46"/>
      <c r="AR39" s="46"/>
      <c r="AS39" s="46"/>
      <c r="AT39" s="46"/>
      <c r="AU39" s="46" t="s">
        <v>1</v>
      </c>
      <c r="AV39" s="46"/>
      <c r="AW39" s="46"/>
      <c r="AX39" s="46"/>
      <c r="AY39" s="46"/>
      <c r="AZ39" s="46" t="s">
        <v>27</v>
      </c>
      <c r="BA39" s="46"/>
      <c r="BB39" s="46"/>
      <c r="BC39" s="46"/>
      <c r="BD39" s="46" t="s">
        <v>2</v>
      </c>
      <c r="BE39" s="46"/>
      <c r="BF39" s="46"/>
      <c r="BG39" s="46"/>
      <c r="BH39" s="46"/>
      <c r="BI39" s="46" t="s">
        <v>1</v>
      </c>
      <c r="BJ39" s="46"/>
      <c r="BK39" s="46"/>
      <c r="BL39" s="46"/>
      <c r="BM39" s="46"/>
      <c r="BN39" s="46" t="s">
        <v>28</v>
      </c>
      <c r="BO39" s="46"/>
      <c r="BP39" s="46"/>
      <c r="BQ39" s="46"/>
    </row>
    <row r="40" spans="1:79" ht="15.95" customHeight="1" x14ac:dyDescent="0.2">
      <c r="A40" s="105">
        <v>1</v>
      </c>
      <c r="B40" s="105"/>
      <c r="C40" s="105">
        <v>2</v>
      </c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74">
        <v>3</v>
      </c>
      <c r="AB40" s="75"/>
      <c r="AC40" s="75"/>
      <c r="AD40" s="75"/>
      <c r="AE40" s="76"/>
      <c r="AF40" s="74">
        <v>4</v>
      </c>
      <c r="AG40" s="75"/>
      <c r="AH40" s="75"/>
      <c r="AI40" s="75"/>
      <c r="AJ40" s="76"/>
      <c r="AK40" s="74">
        <v>5</v>
      </c>
      <c r="AL40" s="75"/>
      <c r="AM40" s="75"/>
      <c r="AN40" s="75"/>
      <c r="AO40" s="76"/>
      <c r="AP40" s="74">
        <v>6</v>
      </c>
      <c r="AQ40" s="75"/>
      <c r="AR40" s="75"/>
      <c r="AS40" s="75"/>
      <c r="AT40" s="76"/>
      <c r="AU40" s="74">
        <v>7</v>
      </c>
      <c r="AV40" s="75"/>
      <c r="AW40" s="75"/>
      <c r="AX40" s="75"/>
      <c r="AY40" s="76"/>
      <c r="AZ40" s="74">
        <v>8</v>
      </c>
      <c r="BA40" s="75"/>
      <c r="BB40" s="75"/>
      <c r="BC40" s="76"/>
      <c r="BD40" s="74">
        <v>9</v>
      </c>
      <c r="BE40" s="75"/>
      <c r="BF40" s="75"/>
      <c r="BG40" s="75"/>
      <c r="BH40" s="76"/>
      <c r="BI40" s="105">
        <v>10</v>
      </c>
      <c r="BJ40" s="105"/>
      <c r="BK40" s="105"/>
      <c r="BL40" s="105"/>
      <c r="BM40" s="105"/>
      <c r="BN40" s="105">
        <v>11</v>
      </c>
      <c r="BO40" s="105"/>
      <c r="BP40" s="105"/>
      <c r="BQ40" s="105"/>
    </row>
    <row r="41" spans="1:79" ht="15.75" hidden="1" customHeight="1" x14ac:dyDescent="0.2">
      <c r="A41" s="77" t="s">
        <v>14</v>
      </c>
      <c r="B41" s="77"/>
      <c r="C41" s="106" t="s">
        <v>15</v>
      </c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7"/>
      <c r="AA41" s="73" t="s">
        <v>11</v>
      </c>
      <c r="AB41" s="73"/>
      <c r="AC41" s="73"/>
      <c r="AD41" s="73"/>
      <c r="AE41" s="73"/>
      <c r="AF41" s="73" t="s">
        <v>10</v>
      </c>
      <c r="AG41" s="73"/>
      <c r="AH41" s="73"/>
      <c r="AI41" s="73"/>
      <c r="AJ41" s="73"/>
      <c r="AK41" s="78" t="s">
        <v>17</v>
      </c>
      <c r="AL41" s="78"/>
      <c r="AM41" s="78"/>
      <c r="AN41" s="78"/>
      <c r="AO41" s="78"/>
      <c r="AP41" s="73" t="s">
        <v>12</v>
      </c>
      <c r="AQ41" s="73"/>
      <c r="AR41" s="73"/>
      <c r="AS41" s="73"/>
      <c r="AT41" s="73"/>
      <c r="AU41" s="73" t="s">
        <v>13</v>
      </c>
      <c r="AV41" s="73"/>
      <c r="AW41" s="73"/>
      <c r="AX41" s="73"/>
      <c r="AY41" s="73"/>
      <c r="AZ41" s="78" t="s">
        <v>17</v>
      </c>
      <c r="BA41" s="78"/>
      <c r="BB41" s="78"/>
      <c r="BC41" s="78"/>
      <c r="BD41" s="100" t="s">
        <v>33</v>
      </c>
      <c r="BE41" s="100"/>
      <c r="BF41" s="100"/>
      <c r="BG41" s="100"/>
      <c r="BH41" s="100"/>
      <c r="BI41" s="100" t="s">
        <v>33</v>
      </c>
      <c r="BJ41" s="100"/>
      <c r="BK41" s="100"/>
      <c r="BL41" s="100"/>
      <c r="BM41" s="100"/>
      <c r="BN41" s="87" t="s">
        <v>17</v>
      </c>
      <c r="BO41" s="87"/>
      <c r="BP41" s="87"/>
      <c r="BQ41" s="87"/>
      <c r="CA41" s="1" t="s">
        <v>20</v>
      </c>
    </row>
    <row r="42" spans="1:79" ht="19.5" customHeight="1" x14ac:dyDescent="0.2">
      <c r="A42" s="135">
        <v>1</v>
      </c>
      <c r="B42" s="107"/>
      <c r="C42" s="136" t="s">
        <v>113</v>
      </c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8"/>
      <c r="AA42" s="101">
        <f>AA43+AA44+AA45+AA46</f>
        <v>61172</v>
      </c>
      <c r="AB42" s="102"/>
      <c r="AC42" s="102"/>
      <c r="AD42" s="102"/>
      <c r="AE42" s="103"/>
      <c r="AF42" s="101">
        <f>AF43+AF44+AF45+AF46</f>
        <v>0</v>
      </c>
      <c r="AG42" s="102"/>
      <c r="AH42" s="102"/>
      <c r="AI42" s="102"/>
      <c r="AJ42" s="103"/>
      <c r="AK42" s="101">
        <f>AK43+AK44+AK45+AK46</f>
        <v>61172</v>
      </c>
      <c r="AL42" s="102"/>
      <c r="AM42" s="102"/>
      <c r="AN42" s="102"/>
      <c r="AO42" s="103"/>
      <c r="AP42" s="101">
        <f>AP43+AP44+AP45+AP46</f>
        <v>60434.1</v>
      </c>
      <c r="AQ42" s="102"/>
      <c r="AR42" s="102"/>
      <c r="AS42" s="102"/>
      <c r="AT42" s="103"/>
      <c r="AU42" s="101">
        <f>AU43+AU44+AU45+AU46</f>
        <v>0</v>
      </c>
      <c r="AV42" s="102"/>
      <c r="AW42" s="102"/>
      <c r="AX42" s="102"/>
      <c r="AY42" s="103"/>
      <c r="AZ42" s="101">
        <f>AZ43+AZ44+AZ45+AZ46</f>
        <v>60434.1</v>
      </c>
      <c r="BA42" s="102"/>
      <c r="BB42" s="102"/>
      <c r="BC42" s="103"/>
      <c r="BD42" s="101">
        <f>BD43+BD44+BD45+BD46</f>
        <v>-737.90000000000009</v>
      </c>
      <c r="BE42" s="102"/>
      <c r="BF42" s="102"/>
      <c r="BG42" s="102"/>
      <c r="BH42" s="103"/>
      <c r="BI42" s="101">
        <f>BI43+BI44+BI45+BI46</f>
        <v>0</v>
      </c>
      <c r="BJ42" s="102"/>
      <c r="BK42" s="102"/>
      <c r="BL42" s="102"/>
      <c r="BM42" s="103"/>
      <c r="BN42" s="101">
        <f>BN43+BN44+BN45+BN46</f>
        <v>-737.90000000000009</v>
      </c>
      <c r="BO42" s="102"/>
      <c r="BP42" s="102"/>
      <c r="BQ42" s="103"/>
    </row>
    <row r="43" spans="1:79" ht="24" customHeight="1" x14ac:dyDescent="0.2">
      <c r="A43" s="46"/>
      <c r="B43" s="46"/>
      <c r="C43" s="58" t="s">
        <v>70</v>
      </c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60"/>
      <c r="AA43" s="55">
        <v>2790</v>
      </c>
      <c r="AB43" s="55"/>
      <c r="AC43" s="55"/>
      <c r="AD43" s="55"/>
      <c r="AE43" s="55"/>
      <c r="AF43" s="55">
        <v>0</v>
      </c>
      <c r="AG43" s="55"/>
      <c r="AH43" s="55"/>
      <c r="AI43" s="55"/>
      <c r="AJ43" s="55"/>
      <c r="AK43" s="55">
        <f>AA43+AF43</f>
        <v>2790</v>
      </c>
      <c r="AL43" s="55"/>
      <c r="AM43" s="55"/>
      <c r="AN43" s="55"/>
      <c r="AO43" s="55"/>
      <c r="AP43" s="55">
        <v>2488.42</v>
      </c>
      <c r="AQ43" s="55"/>
      <c r="AR43" s="55"/>
      <c r="AS43" s="55"/>
      <c r="AT43" s="55"/>
      <c r="AU43" s="55">
        <v>0</v>
      </c>
      <c r="AV43" s="55"/>
      <c r="AW43" s="55"/>
      <c r="AX43" s="55"/>
      <c r="AY43" s="55"/>
      <c r="AZ43" s="55">
        <f>AP43+AU43</f>
        <v>2488.42</v>
      </c>
      <c r="BA43" s="55"/>
      <c r="BB43" s="55"/>
      <c r="BC43" s="55"/>
      <c r="BD43" s="55">
        <f>AP43-AA43</f>
        <v>-301.57999999999993</v>
      </c>
      <c r="BE43" s="55"/>
      <c r="BF43" s="55"/>
      <c r="BG43" s="55"/>
      <c r="BH43" s="55"/>
      <c r="BI43" s="55">
        <f>AU43-AF43</f>
        <v>0</v>
      </c>
      <c r="BJ43" s="55"/>
      <c r="BK43" s="55"/>
      <c r="BL43" s="55"/>
      <c r="BM43" s="55"/>
      <c r="BN43" s="55">
        <f>BD43+BI43</f>
        <v>-301.57999999999993</v>
      </c>
      <c r="BO43" s="55"/>
      <c r="BP43" s="55"/>
      <c r="BQ43" s="55"/>
    </row>
    <row r="44" spans="1:79" ht="26.25" customHeight="1" x14ac:dyDescent="0.2">
      <c r="A44" s="46"/>
      <c r="B44" s="46"/>
      <c r="C44" s="58" t="s">
        <v>69</v>
      </c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60"/>
      <c r="AA44" s="55">
        <v>137</v>
      </c>
      <c r="AB44" s="55"/>
      <c r="AC44" s="55"/>
      <c r="AD44" s="55"/>
      <c r="AE44" s="55"/>
      <c r="AF44" s="55">
        <v>0</v>
      </c>
      <c r="AG44" s="55"/>
      <c r="AH44" s="55"/>
      <c r="AI44" s="55"/>
      <c r="AJ44" s="55"/>
      <c r="AK44" s="55">
        <f>AA44+AF44</f>
        <v>137</v>
      </c>
      <c r="AL44" s="55"/>
      <c r="AM44" s="55"/>
      <c r="AN44" s="55"/>
      <c r="AO44" s="55"/>
      <c r="AP44" s="55">
        <v>90.94</v>
      </c>
      <c r="AQ44" s="55"/>
      <c r="AR44" s="55"/>
      <c r="AS44" s="55"/>
      <c r="AT44" s="55"/>
      <c r="AU44" s="55">
        <v>0</v>
      </c>
      <c r="AV44" s="55"/>
      <c r="AW44" s="55"/>
      <c r="AX44" s="55"/>
      <c r="AY44" s="55"/>
      <c r="AZ44" s="55">
        <f>AP44+AU44</f>
        <v>90.94</v>
      </c>
      <c r="BA44" s="55"/>
      <c r="BB44" s="55"/>
      <c r="BC44" s="55"/>
      <c r="BD44" s="55">
        <f>AP44-AA44</f>
        <v>-46.06</v>
      </c>
      <c r="BE44" s="55"/>
      <c r="BF44" s="55"/>
      <c r="BG44" s="55"/>
      <c r="BH44" s="55"/>
      <c r="BI44" s="55">
        <f>AU44-AF44</f>
        <v>0</v>
      </c>
      <c r="BJ44" s="55"/>
      <c r="BK44" s="55"/>
      <c r="BL44" s="55"/>
      <c r="BM44" s="55"/>
      <c r="BN44" s="55">
        <f>BD44+BI44</f>
        <v>-46.06</v>
      </c>
      <c r="BO44" s="55"/>
      <c r="BP44" s="55"/>
      <c r="BQ44" s="55"/>
    </row>
    <row r="45" spans="1:79" ht="21.75" customHeight="1" x14ac:dyDescent="0.2">
      <c r="A45" s="46"/>
      <c r="B45" s="46"/>
      <c r="C45" s="58" t="s">
        <v>71</v>
      </c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60"/>
      <c r="AA45" s="55">
        <v>14465</v>
      </c>
      <c r="AB45" s="55"/>
      <c r="AC45" s="55"/>
      <c r="AD45" s="55"/>
      <c r="AE45" s="55"/>
      <c r="AF45" s="55">
        <v>0</v>
      </c>
      <c r="AG45" s="55"/>
      <c r="AH45" s="55"/>
      <c r="AI45" s="55"/>
      <c r="AJ45" s="55"/>
      <c r="AK45" s="55">
        <f>AA45+AF45</f>
        <v>14465</v>
      </c>
      <c r="AL45" s="55"/>
      <c r="AM45" s="55"/>
      <c r="AN45" s="55"/>
      <c r="AO45" s="55"/>
      <c r="AP45" s="55">
        <v>14074.74</v>
      </c>
      <c r="AQ45" s="55"/>
      <c r="AR45" s="55"/>
      <c r="AS45" s="55"/>
      <c r="AT45" s="55"/>
      <c r="AU45" s="55">
        <v>0</v>
      </c>
      <c r="AV45" s="55"/>
      <c r="AW45" s="55"/>
      <c r="AX45" s="55"/>
      <c r="AY45" s="55"/>
      <c r="AZ45" s="55">
        <f>AP45+AU45</f>
        <v>14074.74</v>
      </c>
      <c r="BA45" s="55"/>
      <c r="BB45" s="55"/>
      <c r="BC45" s="55"/>
      <c r="BD45" s="55">
        <f>AP45-AA45</f>
        <v>-390.26000000000022</v>
      </c>
      <c r="BE45" s="55"/>
      <c r="BF45" s="55"/>
      <c r="BG45" s="55"/>
      <c r="BH45" s="55"/>
      <c r="BI45" s="55">
        <f>AU45-AF45</f>
        <v>0</v>
      </c>
      <c r="BJ45" s="55"/>
      <c r="BK45" s="55"/>
      <c r="BL45" s="55"/>
      <c r="BM45" s="55"/>
      <c r="BN45" s="55">
        <f>BD45+BI45</f>
        <v>-390.26000000000022</v>
      </c>
      <c r="BO45" s="55"/>
      <c r="BP45" s="55"/>
      <c r="BQ45" s="55"/>
    </row>
    <row r="46" spans="1:79" ht="33.75" customHeight="1" x14ac:dyDescent="0.2">
      <c r="A46" s="46"/>
      <c r="B46" s="46"/>
      <c r="C46" s="58" t="s">
        <v>73</v>
      </c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60"/>
      <c r="AA46" s="55">
        <v>43780</v>
      </c>
      <c r="AB46" s="55"/>
      <c r="AC46" s="55"/>
      <c r="AD46" s="55"/>
      <c r="AE46" s="55"/>
      <c r="AF46" s="55">
        <v>0</v>
      </c>
      <c r="AG46" s="55"/>
      <c r="AH46" s="55"/>
      <c r="AI46" s="55"/>
      <c r="AJ46" s="55"/>
      <c r="AK46" s="55">
        <f>AA46+AF46</f>
        <v>43780</v>
      </c>
      <c r="AL46" s="55"/>
      <c r="AM46" s="55"/>
      <c r="AN46" s="55"/>
      <c r="AO46" s="55"/>
      <c r="AP46" s="55">
        <v>43780</v>
      </c>
      <c r="AQ46" s="55"/>
      <c r="AR46" s="55"/>
      <c r="AS46" s="55"/>
      <c r="AT46" s="55"/>
      <c r="AU46" s="55">
        <v>0</v>
      </c>
      <c r="AV46" s="55"/>
      <c r="AW46" s="55"/>
      <c r="AX46" s="55"/>
      <c r="AY46" s="55"/>
      <c r="AZ46" s="55">
        <f>AP46+AU46</f>
        <v>43780</v>
      </c>
      <c r="BA46" s="55"/>
      <c r="BB46" s="55"/>
      <c r="BC46" s="55"/>
      <c r="BD46" s="55">
        <f>AP46-AA46</f>
        <v>0</v>
      </c>
      <c r="BE46" s="55"/>
      <c r="BF46" s="55"/>
      <c r="BG46" s="55"/>
      <c r="BH46" s="55"/>
      <c r="BI46" s="55">
        <f>AU46-AF46</f>
        <v>0</v>
      </c>
      <c r="BJ46" s="55"/>
      <c r="BK46" s="55"/>
      <c r="BL46" s="55"/>
      <c r="BM46" s="55"/>
      <c r="BN46" s="55">
        <f>BD46+BI46</f>
        <v>0</v>
      </c>
      <c r="BO46" s="55"/>
      <c r="BP46" s="55"/>
      <c r="BQ46" s="55"/>
    </row>
    <row r="47" spans="1:79" ht="27" customHeight="1" x14ac:dyDescent="0.2">
      <c r="A47" s="70">
        <v>2</v>
      </c>
      <c r="B47" s="72"/>
      <c r="C47" s="108" t="s">
        <v>114</v>
      </c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61">
        <f>AA48+AA49</f>
        <v>602936</v>
      </c>
      <c r="AB47" s="62"/>
      <c r="AC47" s="62"/>
      <c r="AD47" s="62"/>
      <c r="AE47" s="62"/>
      <c r="AF47" s="61">
        <f t="shared" ref="AF47" si="0">AF48+AF49</f>
        <v>0</v>
      </c>
      <c r="AG47" s="62"/>
      <c r="AH47" s="62"/>
      <c r="AI47" s="62"/>
      <c r="AJ47" s="62"/>
      <c r="AK47" s="61">
        <f t="shared" ref="AK47" si="1">AK48+AK49</f>
        <v>602936</v>
      </c>
      <c r="AL47" s="62"/>
      <c r="AM47" s="62"/>
      <c r="AN47" s="62"/>
      <c r="AO47" s="62"/>
      <c r="AP47" s="61">
        <f t="shared" ref="AP47" si="2">AP48+AP49</f>
        <v>602936</v>
      </c>
      <c r="AQ47" s="62"/>
      <c r="AR47" s="62"/>
      <c r="AS47" s="62"/>
      <c r="AT47" s="62"/>
      <c r="AU47" s="61">
        <f t="shared" ref="AU47" si="3">AU48+AU49</f>
        <v>0</v>
      </c>
      <c r="AV47" s="62"/>
      <c r="AW47" s="62"/>
      <c r="AX47" s="62"/>
      <c r="AY47" s="62"/>
      <c r="AZ47" s="61">
        <f>AZ48+AZ49</f>
        <v>602936</v>
      </c>
      <c r="BA47" s="62"/>
      <c r="BB47" s="62"/>
      <c r="BC47" s="62"/>
      <c r="BD47" s="61">
        <f>BD49+BD48</f>
        <v>0</v>
      </c>
      <c r="BE47" s="62"/>
      <c r="BF47" s="62"/>
      <c r="BG47" s="62"/>
      <c r="BH47" s="62"/>
      <c r="BI47" s="61">
        <f>BI48+BI49</f>
        <v>0</v>
      </c>
      <c r="BJ47" s="62"/>
      <c r="BK47" s="62"/>
      <c r="BL47" s="62"/>
      <c r="BM47" s="62"/>
      <c r="BN47" s="61">
        <f>BN48+BN49</f>
        <v>0</v>
      </c>
      <c r="BO47" s="62"/>
      <c r="BP47" s="62"/>
      <c r="BQ47" s="62"/>
    </row>
    <row r="48" spans="1:79" ht="24" customHeight="1" x14ac:dyDescent="0.2">
      <c r="A48" s="46"/>
      <c r="B48" s="46"/>
      <c r="C48" s="58" t="s">
        <v>72</v>
      </c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60"/>
      <c r="AA48" s="55">
        <v>586000</v>
      </c>
      <c r="AB48" s="55"/>
      <c r="AC48" s="55"/>
      <c r="AD48" s="55"/>
      <c r="AE48" s="55"/>
      <c r="AF48" s="55">
        <v>0</v>
      </c>
      <c r="AG48" s="55"/>
      <c r="AH48" s="55"/>
      <c r="AI48" s="55"/>
      <c r="AJ48" s="55"/>
      <c r="AK48" s="55">
        <f>AA48+AF48</f>
        <v>586000</v>
      </c>
      <c r="AL48" s="55"/>
      <c r="AM48" s="55"/>
      <c r="AN48" s="55"/>
      <c r="AO48" s="55"/>
      <c r="AP48" s="55">
        <v>586000</v>
      </c>
      <c r="AQ48" s="55"/>
      <c r="AR48" s="55"/>
      <c r="AS48" s="55"/>
      <c r="AT48" s="55"/>
      <c r="AU48" s="55">
        <v>0</v>
      </c>
      <c r="AV48" s="55"/>
      <c r="AW48" s="55"/>
      <c r="AX48" s="55"/>
      <c r="AY48" s="55"/>
      <c r="AZ48" s="55">
        <f>AP48+AU48</f>
        <v>586000</v>
      </c>
      <c r="BA48" s="55"/>
      <c r="BB48" s="55"/>
      <c r="BC48" s="55"/>
      <c r="BD48" s="55">
        <f>AP48-AA48</f>
        <v>0</v>
      </c>
      <c r="BE48" s="55"/>
      <c r="BF48" s="55"/>
      <c r="BG48" s="55"/>
      <c r="BH48" s="55"/>
      <c r="BI48" s="55">
        <f>AU48-AF48</f>
        <v>0</v>
      </c>
      <c r="BJ48" s="55"/>
      <c r="BK48" s="55"/>
      <c r="BL48" s="55"/>
      <c r="BM48" s="55"/>
      <c r="BN48" s="55">
        <f>BD48+BI48</f>
        <v>0</v>
      </c>
      <c r="BO48" s="55"/>
      <c r="BP48" s="55"/>
      <c r="BQ48" s="55"/>
    </row>
    <row r="49" spans="1:79" ht="31.5" customHeight="1" x14ac:dyDescent="0.2">
      <c r="A49" s="46"/>
      <c r="B49" s="46"/>
      <c r="C49" s="58" t="s">
        <v>68</v>
      </c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60"/>
      <c r="AA49" s="55">
        <v>16936</v>
      </c>
      <c r="AB49" s="55"/>
      <c r="AC49" s="55"/>
      <c r="AD49" s="55"/>
      <c r="AE49" s="55"/>
      <c r="AF49" s="55">
        <v>0</v>
      </c>
      <c r="AG49" s="55"/>
      <c r="AH49" s="55"/>
      <c r="AI49" s="55"/>
      <c r="AJ49" s="55"/>
      <c r="AK49" s="55">
        <f>AA49+AF49</f>
        <v>16936</v>
      </c>
      <c r="AL49" s="55"/>
      <c r="AM49" s="55"/>
      <c r="AN49" s="55"/>
      <c r="AO49" s="55"/>
      <c r="AP49" s="55">
        <v>16936</v>
      </c>
      <c r="AQ49" s="55"/>
      <c r="AR49" s="55"/>
      <c r="AS49" s="55"/>
      <c r="AT49" s="55"/>
      <c r="AU49" s="55">
        <v>0</v>
      </c>
      <c r="AV49" s="55"/>
      <c r="AW49" s="55"/>
      <c r="AX49" s="55"/>
      <c r="AY49" s="55"/>
      <c r="AZ49" s="55">
        <f>AP49+AU49</f>
        <v>16936</v>
      </c>
      <c r="BA49" s="55"/>
      <c r="BB49" s="55"/>
      <c r="BC49" s="55"/>
      <c r="BD49" s="55">
        <f>AP49-AA49</f>
        <v>0</v>
      </c>
      <c r="BE49" s="55"/>
      <c r="BF49" s="55"/>
      <c r="BG49" s="55"/>
      <c r="BH49" s="55"/>
      <c r="BI49" s="55">
        <f>AU49-AF49</f>
        <v>0</v>
      </c>
      <c r="BJ49" s="55"/>
      <c r="BK49" s="55"/>
      <c r="BL49" s="55"/>
      <c r="BM49" s="55"/>
      <c r="BN49" s="55">
        <f>BD49+BI49</f>
        <v>0</v>
      </c>
      <c r="BO49" s="55"/>
      <c r="BP49" s="55"/>
      <c r="BQ49" s="55"/>
    </row>
    <row r="50" spans="1:79" ht="31.5" customHeight="1" x14ac:dyDescent="0.2">
      <c r="A50" s="46">
        <v>3</v>
      </c>
      <c r="B50" s="46"/>
      <c r="C50" s="108" t="s">
        <v>67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20"/>
      <c r="AA50" s="57">
        <v>1350</v>
      </c>
      <c r="AB50" s="57"/>
      <c r="AC50" s="57"/>
      <c r="AD50" s="57"/>
      <c r="AE50" s="57"/>
      <c r="AF50" s="57">
        <v>0</v>
      </c>
      <c r="AG50" s="57"/>
      <c r="AH50" s="57"/>
      <c r="AI50" s="57"/>
      <c r="AJ50" s="57"/>
      <c r="AK50" s="57">
        <f>AA50+AF50</f>
        <v>1350</v>
      </c>
      <c r="AL50" s="57"/>
      <c r="AM50" s="57"/>
      <c r="AN50" s="57"/>
      <c r="AO50" s="57"/>
      <c r="AP50" s="57">
        <v>1350</v>
      </c>
      <c r="AQ50" s="57"/>
      <c r="AR50" s="57"/>
      <c r="AS50" s="57"/>
      <c r="AT50" s="57"/>
      <c r="AU50" s="57">
        <v>0</v>
      </c>
      <c r="AV50" s="57"/>
      <c r="AW50" s="57"/>
      <c r="AX50" s="57"/>
      <c r="AY50" s="57"/>
      <c r="AZ50" s="57">
        <f>AP50+AU50</f>
        <v>1350</v>
      </c>
      <c r="BA50" s="57"/>
      <c r="BB50" s="57"/>
      <c r="BC50" s="57"/>
      <c r="BD50" s="57">
        <f>AP50-AA50</f>
        <v>0</v>
      </c>
      <c r="BE50" s="57"/>
      <c r="BF50" s="57"/>
      <c r="BG50" s="57"/>
      <c r="BH50" s="57"/>
      <c r="BI50" s="57">
        <f>AU50-AF50</f>
        <v>0</v>
      </c>
      <c r="BJ50" s="57"/>
      <c r="BK50" s="57"/>
      <c r="BL50" s="57"/>
      <c r="BM50" s="57"/>
      <c r="BN50" s="57">
        <f>BD50+BI50</f>
        <v>0</v>
      </c>
      <c r="BO50" s="57"/>
      <c r="BP50" s="57"/>
      <c r="BQ50" s="57"/>
      <c r="CA50" s="1" t="s">
        <v>21</v>
      </c>
    </row>
    <row r="51" spans="1:79" s="29" customFormat="1" ht="19.5" customHeight="1" x14ac:dyDescent="0.2">
      <c r="A51" s="37"/>
      <c r="B51" s="37"/>
      <c r="C51" s="80" t="s">
        <v>74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40"/>
      <c r="AA51" s="57">
        <v>665458</v>
      </c>
      <c r="AB51" s="57"/>
      <c r="AC51" s="57"/>
      <c r="AD51" s="57"/>
      <c r="AE51" s="57"/>
      <c r="AF51" s="57">
        <v>0</v>
      </c>
      <c r="AG51" s="57"/>
      <c r="AH51" s="57"/>
      <c r="AI51" s="57"/>
      <c r="AJ51" s="57"/>
      <c r="AK51" s="57">
        <f>AA51+AF51</f>
        <v>665458</v>
      </c>
      <c r="AL51" s="57"/>
      <c r="AM51" s="57"/>
      <c r="AN51" s="57"/>
      <c r="AO51" s="57"/>
      <c r="AP51" s="57">
        <v>664720.1</v>
      </c>
      <c r="AQ51" s="57"/>
      <c r="AR51" s="57"/>
      <c r="AS51" s="57"/>
      <c r="AT51" s="57"/>
      <c r="AU51" s="57">
        <v>0</v>
      </c>
      <c r="AV51" s="57"/>
      <c r="AW51" s="57"/>
      <c r="AX51" s="57"/>
      <c r="AY51" s="57"/>
      <c r="AZ51" s="57">
        <f>AP51+AU51</f>
        <v>664720.1</v>
      </c>
      <c r="BA51" s="57"/>
      <c r="BB51" s="57"/>
      <c r="BC51" s="57"/>
      <c r="BD51" s="57">
        <f>AP51-AA51</f>
        <v>-737.90000000002328</v>
      </c>
      <c r="BE51" s="57"/>
      <c r="BF51" s="57"/>
      <c r="BG51" s="57"/>
      <c r="BH51" s="57"/>
      <c r="BI51" s="57">
        <f>AU51-AF51</f>
        <v>0</v>
      </c>
      <c r="BJ51" s="57"/>
      <c r="BK51" s="57"/>
      <c r="BL51" s="57"/>
      <c r="BM51" s="57"/>
      <c r="BN51" s="57">
        <f>BD51+BI51</f>
        <v>-737.90000000002328</v>
      </c>
      <c r="BO51" s="57"/>
      <c r="BP51" s="57"/>
      <c r="BQ51" s="57"/>
    </row>
    <row r="52" spans="1:79" s="29" customFormat="1" ht="66" customHeight="1" x14ac:dyDescent="0.2">
      <c r="A52" s="116" t="s">
        <v>123</v>
      </c>
      <c r="B52" s="117"/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  <c r="AZ52" s="117"/>
      <c r="BA52" s="117"/>
      <c r="BB52" s="117"/>
      <c r="BC52" s="117"/>
      <c r="BD52" s="117"/>
      <c r="BE52" s="117"/>
      <c r="BF52" s="117"/>
      <c r="BG52" s="117"/>
      <c r="BH52" s="117"/>
      <c r="BI52" s="117"/>
      <c r="BJ52" s="117"/>
      <c r="BK52" s="117"/>
      <c r="BL52" s="117"/>
      <c r="BM52" s="117"/>
      <c r="BN52" s="117"/>
      <c r="BO52" s="117"/>
      <c r="BP52" s="117"/>
      <c r="BQ52" s="118"/>
    </row>
    <row r="53" spans="1:79" s="29" customFormat="1" ht="10.9" customHeight="1" x14ac:dyDescent="0.2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</row>
    <row r="54" spans="1:79" ht="15.75" customHeight="1" x14ac:dyDescent="0.2">
      <c r="A54" s="53" t="s">
        <v>46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</row>
    <row r="55" spans="1:79" ht="15" customHeight="1" x14ac:dyDescent="0.2">
      <c r="A55" s="84" t="s">
        <v>105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4"/>
      <c r="BC55" s="84"/>
      <c r="BD55" s="84"/>
      <c r="BE55" s="84"/>
      <c r="BF55" s="84"/>
      <c r="BG55" s="84"/>
      <c r="BH55" s="84"/>
      <c r="BI55" s="84"/>
      <c r="BJ55" s="84"/>
      <c r="BK55" s="84"/>
      <c r="BL55" s="84"/>
    </row>
    <row r="56" spans="1:79" ht="28.5" customHeight="1" x14ac:dyDescent="0.2">
      <c r="A56" s="46" t="s">
        <v>30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 t="s">
        <v>26</v>
      </c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 t="s">
        <v>48</v>
      </c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 t="s">
        <v>0</v>
      </c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  <c r="BM56" s="2"/>
      <c r="BN56" s="2"/>
      <c r="BO56" s="2"/>
      <c r="BP56" s="2"/>
      <c r="BQ56" s="2"/>
    </row>
    <row r="57" spans="1:79" ht="29.1" customHeight="1" x14ac:dyDescent="0.2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 t="s">
        <v>2</v>
      </c>
      <c r="R57" s="46"/>
      <c r="S57" s="46"/>
      <c r="T57" s="46"/>
      <c r="U57" s="46"/>
      <c r="V57" s="46" t="s">
        <v>1</v>
      </c>
      <c r="W57" s="46"/>
      <c r="X57" s="46"/>
      <c r="Y57" s="46"/>
      <c r="Z57" s="46"/>
      <c r="AA57" s="46" t="s">
        <v>27</v>
      </c>
      <c r="AB57" s="46"/>
      <c r="AC57" s="46"/>
      <c r="AD57" s="46"/>
      <c r="AE57" s="46"/>
      <c r="AF57" s="46"/>
      <c r="AG57" s="46" t="s">
        <v>2</v>
      </c>
      <c r="AH57" s="46"/>
      <c r="AI57" s="46"/>
      <c r="AJ57" s="46"/>
      <c r="AK57" s="46"/>
      <c r="AL57" s="46" t="s">
        <v>1</v>
      </c>
      <c r="AM57" s="46"/>
      <c r="AN57" s="46"/>
      <c r="AO57" s="46"/>
      <c r="AP57" s="46"/>
      <c r="AQ57" s="46" t="s">
        <v>27</v>
      </c>
      <c r="AR57" s="46"/>
      <c r="AS57" s="46"/>
      <c r="AT57" s="46"/>
      <c r="AU57" s="46"/>
      <c r="AV57" s="46"/>
      <c r="AW57" s="70" t="s">
        <v>2</v>
      </c>
      <c r="AX57" s="71"/>
      <c r="AY57" s="71"/>
      <c r="AZ57" s="71"/>
      <c r="BA57" s="72"/>
      <c r="BB57" s="70" t="s">
        <v>1</v>
      </c>
      <c r="BC57" s="71"/>
      <c r="BD57" s="71"/>
      <c r="BE57" s="71"/>
      <c r="BF57" s="72"/>
      <c r="BG57" s="46" t="s">
        <v>27</v>
      </c>
      <c r="BH57" s="46"/>
      <c r="BI57" s="46"/>
      <c r="BJ57" s="46"/>
      <c r="BK57" s="46"/>
      <c r="BL57" s="46"/>
      <c r="BM57" s="2"/>
      <c r="BN57" s="2"/>
      <c r="BO57" s="2"/>
      <c r="BP57" s="2"/>
      <c r="BQ57" s="2"/>
    </row>
    <row r="58" spans="1:79" ht="21" customHeight="1" x14ac:dyDescent="0.25">
      <c r="A58" s="46">
        <v>1</v>
      </c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>
        <v>2</v>
      </c>
      <c r="R58" s="46"/>
      <c r="S58" s="46"/>
      <c r="T58" s="46"/>
      <c r="U58" s="46"/>
      <c r="V58" s="46">
        <v>3</v>
      </c>
      <c r="W58" s="46"/>
      <c r="X58" s="46"/>
      <c r="Y58" s="46"/>
      <c r="Z58" s="46"/>
      <c r="AA58" s="46">
        <v>4</v>
      </c>
      <c r="AB58" s="46"/>
      <c r="AC58" s="46"/>
      <c r="AD58" s="46"/>
      <c r="AE58" s="46"/>
      <c r="AF58" s="46"/>
      <c r="AG58" s="46">
        <v>5</v>
      </c>
      <c r="AH58" s="46"/>
      <c r="AI58" s="46"/>
      <c r="AJ58" s="46"/>
      <c r="AK58" s="46"/>
      <c r="AL58" s="46">
        <v>6</v>
      </c>
      <c r="AM58" s="46"/>
      <c r="AN58" s="46"/>
      <c r="AO58" s="46"/>
      <c r="AP58" s="46"/>
      <c r="AQ58" s="46">
        <v>7</v>
      </c>
      <c r="AR58" s="46"/>
      <c r="AS58" s="46"/>
      <c r="AT58" s="46"/>
      <c r="AU58" s="46"/>
      <c r="AV58" s="46"/>
      <c r="AW58" s="46">
        <v>8</v>
      </c>
      <c r="AX58" s="46"/>
      <c r="AY58" s="46"/>
      <c r="AZ58" s="46"/>
      <c r="BA58" s="46"/>
      <c r="BB58" s="115">
        <v>9</v>
      </c>
      <c r="BC58" s="115"/>
      <c r="BD58" s="115"/>
      <c r="BE58" s="115"/>
      <c r="BF58" s="115"/>
      <c r="BG58" s="115">
        <v>10</v>
      </c>
      <c r="BH58" s="115"/>
      <c r="BI58" s="115"/>
      <c r="BJ58" s="115"/>
      <c r="BK58" s="115"/>
      <c r="BL58" s="115"/>
      <c r="BM58" s="5"/>
      <c r="BN58" s="5"/>
      <c r="BO58" s="5"/>
      <c r="BP58" s="5"/>
      <c r="BQ58" s="5"/>
    </row>
    <row r="59" spans="1:79" ht="18" hidden="1" customHeight="1" x14ac:dyDescent="0.2">
      <c r="A59" s="79" t="s">
        <v>15</v>
      </c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3" t="s">
        <v>11</v>
      </c>
      <c r="R59" s="73"/>
      <c r="S59" s="73"/>
      <c r="T59" s="73"/>
      <c r="U59" s="73"/>
      <c r="V59" s="73" t="s">
        <v>10</v>
      </c>
      <c r="W59" s="73"/>
      <c r="X59" s="73"/>
      <c r="Y59" s="73"/>
      <c r="Z59" s="73"/>
      <c r="AA59" s="78" t="s">
        <v>17</v>
      </c>
      <c r="AB59" s="87"/>
      <c r="AC59" s="87"/>
      <c r="AD59" s="87"/>
      <c r="AE59" s="87"/>
      <c r="AF59" s="87"/>
      <c r="AG59" s="73" t="s">
        <v>12</v>
      </c>
      <c r="AH59" s="73"/>
      <c r="AI59" s="73"/>
      <c r="AJ59" s="73"/>
      <c r="AK59" s="73"/>
      <c r="AL59" s="73" t="s">
        <v>13</v>
      </c>
      <c r="AM59" s="73"/>
      <c r="AN59" s="73"/>
      <c r="AO59" s="73"/>
      <c r="AP59" s="73"/>
      <c r="AQ59" s="78" t="s">
        <v>17</v>
      </c>
      <c r="AR59" s="87"/>
      <c r="AS59" s="87"/>
      <c r="AT59" s="87"/>
      <c r="AU59" s="87"/>
      <c r="AV59" s="87"/>
      <c r="AW59" s="96" t="s">
        <v>18</v>
      </c>
      <c r="AX59" s="97"/>
      <c r="AY59" s="97"/>
      <c r="AZ59" s="97"/>
      <c r="BA59" s="98"/>
      <c r="BB59" s="96" t="s">
        <v>18</v>
      </c>
      <c r="BC59" s="97"/>
      <c r="BD59" s="97"/>
      <c r="BE59" s="97"/>
      <c r="BF59" s="98"/>
      <c r="BG59" s="87" t="s">
        <v>17</v>
      </c>
      <c r="BH59" s="87"/>
      <c r="BI59" s="87"/>
      <c r="BJ59" s="87"/>
      <c r="BK59" s="87"/>
      <c r="BL59" s="87"/>
      <c r="BM59" s="6"/>
      <c r="BN59" s="6"/>
      <c r="BO59" s="6"/>
      <c r="BP59" s="6"/>
      <c r="BQ59" s="6"/>
      <c r="CA59" s="1" t="s">
        <v>22</v>
      </c>
    </row>
    <row r="60" spans="1:79" ht="63" customHeight="1" x14ac:dyDescent="0.2">
      <c r="A60" s="94" t="s">
        <v>116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9"/>
      <c r="Q60" s="55">
        <v>665458</v>
      </c>
      <c r="R60" s="55"/>
      <c r="S60" s="55"/>
      <c r="T60" s="55"/>
      <c r="U60" s="55"/>
      <c r="V60" s="55">
        <v>0</v>
      </c>
      <c r="W60" s="55"/>
      <c r="X60" s="55"/>
      <c r="Y60" s="55"/>
      <c r="Z60" s="55"/>
      <c r="AA60" s="55">
        <f>Q60+V60</f>
        <v>665458</v>
      </c>
      <c r="AB60" s="55"/>
      <c r="AC60" s="55"/>
      <c r="AD60" s="55"/>
      <c r="AE60" s="55"/>
      <c r="AF60" s="55"/>
      <c r="AG60" s="55">
        <v>664720.1</v>
      </c>
      <c r="AH60" s="55"/>
      <c r="AI60" s="55"/>
      <c r="AJ60" s="55"/>
      <c r="AK60" s="55"/>
      <c r="AL60" s="55">
        <v>0</v>
      </c>
      <c r="AM60" s="55"/>
      <c r="AN60" s="55"/>
      <c r="AO60" s="55"/>
      <c r="AP60" s="55"/>
      <c r="AQ60" s="55">
        <f>AG60+AL60</f>
        <v>664720.1</v>
      </c>
      <c r="AR60" s="55"/>
      <c r="AS60" s="55"/>
      <c r="AT60" s="55"/>
      <c r="AU60" s="55"/>
      <c r="AV60" s="55"/>
      <c r="AW60" s="55">
        <f>AG60-Q60</f>
        <v>-737.90000000002328</v>
      </c>
      <c r="AX60" s="55"/>
      <c r="AY60" s="55"/>
      <c r="AZ60" s="55"/>
      <c r="BA60" s="55"/>
      <c r="BB60" s="95">
        <f>AL60-V60</f>
        <v>0</v>
      </c>
      <c r="BC60" s="95"/>
      <c r="BD60" s="95"/>
      <c r="BE60" s="95"/>
      <c r="BF60" s="95"/>
      <c r="BG60" s="95">
        <f>AW60+BB60</f>
        <v>-737.90000000002328</v>
      </c>
      <c r="BH60" s="95"/>
      <c r="BI60" s="95"/>
      <c r="BJ60" s="95"/>
      <c r="BK60" s="95"/>
      <c r="BL60" s="95"/>
      <c r="BM60" s="7"/>
      <c r="BN60" s="7"/>
      <c r="BO60" s="7"/>
      <c r="BP60" s="7"/>
      <c r="BQ60" s="7"/>
      <c r="CA60" s="1" t="s">
        <v>23</v>
      </c>
    </row>
    <row r="61" spans="1:79" s="29" customFormat="1" ht="22.5" customHeight="1" x14ac:dyDescent="0.2">
      <c r="A61" s="63" t="s">
        <v>75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40"/>
      <c r="Q61" s="56">
        <v>665458</v>
      </c>
      <c r="R61" s="56"/>
      <c r="S61" s="56"/>
      <c r="T61" s="56"/>
      <c r="U61" s="56"/>
      <c r="V61" s="56">
        <v>0</v>
      </c>
      <c r="W61" s="56"/>
      <c r="X61" s="56"/>
      <c r="Y61" s="56"/>
      <c r="Z61" s="56"/>
      <c r="AA61" s="56">
        <f>Q61+V61</f>
        <v>665458</v>
      </c>
      <c r="AB61" s="56"/>
      <c r="AC61" s="56"/>
      <c r="AD61" s="56"/>
      <c r="AE61" s="56"/>
      <c r="AF61" s="56"/>
      <c r="AG61" s="56">
        <v>664720.1</v>
      </c>
      <c r="AH61" s="56"/>
      <c r="AI61" s="56"/>
      <c r="AJ61" s="56"/>
      <c r="AK61" s="56"/>
      <c r="AL61" s="56">
        <v>0</v>
      </c>
      <c r="AM61" s="56"/>
      <c r="AN61" s="56"/>
      <c r="AO61" s="56"/>
      <c r="AP61" s="56"/>
      <c r="AQ61" s="56">
        <f>AG61+AL61</f>
        <v>664720.1</v>
      </c>
      <c r="AR61" s="56"/>
      <c r="AS61" s="56"/>
      <c r="AT61" s="56"/>
      <c r="AU61" s="56"/>
      <c r="AV61" s="56"/>
      <c r="AW61" s="56">
        <f>AG61-Q61</f>
        <v>-737.90000000002328</v>
      </c>
      <c r="AX61" s="56"/>
      <c r="AY61" s="56"/>
      <c r="AZ61" s="56"/>
      <c r="BA61" s="56"/>
      <c r="BB61" s="85">
        <f>AL61-V61</f>
        <v>0</v>
      </c>
      <c r="BC61" s="85"/>
      <c r="BD61" s="85"/>
      <c r="BE61" s="85"/>
      <c r="BF61" s="85"/>
      <c r="BG61" s="85">
        <f>AW61+BB61</f>
        <v>-737.90000000002328</v>
      </c>
      <c r="BH61" s="85"/>
      <c r="BI61" s="85"/>
      <c r="BJ61" s="85"/>
      <c r="BK61" s="85"/>
      <c r="BL61" s="85"/>
      <c r="BM61" s="30"/>
      <c r="BN61" s="30"/>
      <c r="BO61" s="30"/>
      <c r="BP61" s="30"/>
      <c r="BQ61" s="30"/>
    </row>
    <row r="63" spans="1:79" ht="15.75" customHeight="1" x14ac:dyDescent="0.2">
      <c r="A63" s="53" t="s">
        <v>47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3"/>
      <c r="BP63" s="53"/>
      <c r="BQ63" s="53"/>
    </row>
    <row r="65" spans="1:79" ht="45" customHeight="1" x14ac:dyDescent="0.2">
      <c r="A65" s="64" t="s">
        <v>7</v>
      </c>
      <c r="B65" s="65"/>
      <c r="C65" s="64" t="s">
        <v>6</v>
      </c>
      <c r="D65" s="68"/>
      <c r="E65" s="68"/>
      <c r="F65" s="68"/>
      <c r="G65" s="68"/>
      <c r="H65" s="68"/>
      <c r="I65" s="65"/>
      <c r="J65" s="64" t="s">
        <v>5</v>
      </c>
      <c r="K65" s="68"/>
      <c r="L65" s="68"/>
      <c r="M65" s="68"/>
      <c r="N65" s="65"/>
      <c r="O65" s="64" t="s">
        <v>4</v>
      </c>
      <c r="P65" s="68"/>
      <c r="Q65" s="68"/>
      <c r="R65" s="68"/>
      <c r="S65" s="68"/>
      <c r="T65" s="68"/>
      <c r="U65" s="68"/>
      <c r="V65" s="68"/>
      <c r="W65" s="68"/>
      <c r="X65" s="65"/>
      <c r="Y65" s="46" t="s">
        <v>26</v>
      </c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 t="s">
        <v>49</v>
      </c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86" t="s">
        <v>0</v>
      </c>
      <c r="BD65" s="86"/>
      <c r="BE65" s="86"/>
      <c r="BF65" s="86"/>
      <c r="BG65" s="86"/>
      <c r="BH65" s="86"/>
      <c r="BI65" s="86"/>
      <c r="BJ65" s="86"/>
      <c r="BK65" s="86"/>
      <c r="BL65" s="86"/>
      <c r="BM65" s="86"/>
      <c r="BN65" s="86"/>
      <c r="BO65" s="86"/>
      <c r="BP65" s="86"/>
      <c r="BQ65" s="86"/>
      <c r="BR65" s="9"/>
      <c r="BS65" s="9"/>
      <c r="BT65" s="9"/>
      <c r="BU65" s="9"/>
      <c r="BV65" s="9"/>
      <c r="BW65" s="9"/>
      <c r="BX65" s="9"/>
      <c r="BY65" s="9"/>
      <c r="BZ65" s="8"/>
    </row>
    <row r="66" spans="1:79" ht="32.25" customHeight="1" x14ac:dyDescent="0.2">
      <c r="A66" s="66"/>
      <c r="B66" s="67"/>
      <c r="C66" s="66"/>
      <c r="D66" s="69"/>
      <c r="E66" s="69"/>
      <c r="F66" s="69"/>
      <c r="G66" s="69"/>
      <c r="H66" s="69"/>
      <c r="I66" s="67"/>
      <c r="J66" s="66"/>
      <c r="K66" s="69"/>
      <c r="L66" s="69"/>
      <c r="M66" s="69"/>
      <c r="N66" s="67"/>
      <c r="O66" s="66"/>
      <c r="P66" s="69"/>
      <c r="Q66" s="69"/>
      <c r="R66" s="69"/>
      <c r="S66" s="69"/>
      <c r="T66" s="69"/>
      <c r="U66" s="69"/>
      <c r="V66" s="69"/>
      <c r="W66" s="69"/>
      <c r="X66" s="67"/>
      <c r="Y66" s="70" t="s">
        <v>2</v>
      </c>
      <c r="Z66" s="71"/>
      <c r="AA66" s="71"/>
      <c r="AB66" s="71"/>
      <c r="AC66" s="72"/>
      <c r="AD66" s="70" t="s">
        <v>1</v>
      </c>
      <c r="AE66" s="71"/>
      <c r="AF66" s="71"/>
      <c r="AG66" s="71"/>
      <c r="AH66" s="72"/>
      <c r="AI66" s="46" t="s">
        <v>27</v>
      </c>
      <c r="AJ66" s="46"/>
      <c r="AK66" s="46"/>
      <c r="AL66" s="46"/>
      <c r="AM66" s="46"/>
      <c r="AN66" s="46" t="s">
        <v>2</v>
      </c>
      <c r="AO66" s="46"/>
      <c r="AP66" s="46"/>
      <c r="AQ66" s="46"/>
      <c r="AR66" s="46"/>
      <c r="AS66" s="46" t="s">
        <v>1</v>
      </c>
      <c r="AT66" s="46"/>
      <c r="AU66" s="46"/>
      <c r="AV66" s="46"/>
      <c r="AW66" s="46"/>
      <c r="AX66" s="46" t="s">
        <v>27</v>
      </c>
      <c r="AY66" s="46"/>
      <c r="AZ66" s="46"/>
      <c r="BA66" s="46"/>
      <c r="BB66" s="46"/>
      <c r="BC66" s="46" t="s">
        <v>2</v>
      </c>
      <c r="BD66" s="46"/>
      <c r="BE66" s="46"/>
      <c r="BF66" s="46"/>
      <c r="BG66" s="46"/>
      <c r="BH66" s="46" t="s">
        <v>1</v>
      </c>
      <c r="BI66" s="46"/>
      <c r="BJ66" s="46"/>
      <c r="BK66" s="46"/>
      <c r="BL66" s="46"/>
      <c r="BM66" s="46" t="s">
        <v>27</v>
      </c>
      <c r="BN66" s="46"/>
      <c r="BO66" s="46"/>
      <c r="BP66" s="46"/>
      <c r="BQ66" s="46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5.95" customHeight="1" x14ac:dyDescent="0.2">
      <c r="A67" s="46">
        <v>1</v>
      </c>
      <c r="B67" s="46"/>
      <c r="C67" s="46">
        <v>2</v>
      </c>
      <c r="D67" s="46"/>
      <c r="E67" s="46"/>
      <c r="F67" s="46"/>
      <c r="G67" s="46"/>
      <c r="H67" s="46"/>
      <c r="I67" s="46"/>
      <c r="J67" s="46">
        <v>3</v>
      </c>
      <c r="K67" s="46"/>
      <c r="L67" s="46"/>
      <c r="M67" s="46"/>
      <c r="N67" s="46"/>
      <c r="O67" s="46">
        <v>4</v>
      </c>
      <c r="P67" s="46"/>
      <c r="Q67" s="46"/>
      <c r="R67" s="46"/>
      <c r="S67" s="46"/>
      <c r="T67" s="46"/>
      <c r="U67" s="46"/>
      <c r="V67" s="46"/>
      <c r="W67" s="46"/>
      <c r="X67" s="46"/>
      <c r="Y67" s="46">
        <v>5</v>
      </c>
      <c r="Z67" s="46"/>
      <c r="AA67" s="46"/>
      <c r="AB67" s="46"/>
      <c r="AC67" s="46"/>
      <c r="AD67" s="46">
        <v>6</v>
      </c>
      <c r="AE67" s="46"/>
      <c r="AF67" s="46"/>
      <c r="AG67" s="46"/>
      <c r="AH67" s="46"/>
      <c r="AI67" s="46">
        <v>7</v>
      </c>
      <c r="AJ67" s="46"/>
      <c r="AK67" s="46"/>
      <c r="AL67" s="46"/>
      <c r="AM67" s="46"/>
      <c r="AN67" s="70">
        <v>8</v>
      </c>
      <c r="AO67" s="71"/>
      <c r="AP67" s="71"/>
      <c r="AQ67" s="71"/>
      <c r="AR67" s="72"/>
      <c r="AS67" s="70">
        <v>9</v>
      </c>
      <c r="AT67" s="71"/>
      <c r="AU67" s="71"/>
      <c r="AV67" s="71"/>
      <c r="AW67" s="72"/>
      <c r="AX67" s="70">
        <v>10</v>
      </c>
      <c r="AY67" s="71"/>
      <c r="AZ67" s="71"/>
      <c r="BA67" s="71"/>
      <c r="BB67" s="72"/>
      <c r="BC67" s="70">
        <v>11</v>
      </c>
      <c r="BD67" s="71"/>
      <c r="BE67" s="71"/>
      <c r="BF67" s="71"/>
      <c r="BG67" s="72"/>
      <c r="BH67" s="70">
        <v>12</v>
      </c>
      <c r="BI67" s="71"/>
      <c r="BJ67" s="71"/>
      <c r="BK67" s="71"/>
      <c r="BL67" s="72"/>
      <c r="BM67" s="70">
        <v>13</v>
      </c>
      <c r="BN67" s="71"/>
      <c r="BO67" s="71"/>
      <c r="BP67" s="71"/>
      <c r="BQ67" s="72"/>
      <c r="BR67" s="2"/>
      <c r="BS67" s="2"/>
      <c r="BT67" s="2"/>
      <c r="BU67" s="2"/>
      <c r="BV67" s="2"/>
      <c r="BW67" s="2"/>
      <c r="BX67" s="2"/>
      <c r="BY67" s="2"/>
      <c r="BZ67" s="8"/>
    </row>
    <row r="68" spans="1:79" ht="12.75" hidden="1" customHeight="1" x14ac:dyDescent="0.2">
      <c r="A68" s="77" t="s">
        <v>38</v>
      </c>
      <c r="B68" s="77"/>
      <c r="C68" s="81" t="s">
        <v>15</v>
      </c>
      <c r="D68" s="82"/>
      <c r="E68" s="82"/>
      <c r="F68" s="82"/>
      <c r="G68" s="82"/>
      <c r="H68" s="82"/>
      <c r="I68" s="83"/>
      <c r="J68" s="77" t="s">
        <v>16</v>
      </c>
      <c r="K68" s="77"/>
      <c r="L68" s="77"/>
      <c r="M68" s="77"/>
      <c r="N68" s="77"/>
      <c r="O68" s="79" t="s">
        <v>39</v>
      </c>
      <c r="P68" s="79"/>
      <c r="Q68" s="79"/>
      <c r="R68" s="79"/>
      <c r="S68" s="79"/>
      <c r="T68" s="79"/>
      <c r="U68" s="79"/>
      <c r="V68" s="79"/>
      <c r="W68" s="79"/>
      <c r="X68" s="81"/>
      <c r="Y68" s="73" t="s">
        <v>11</v>
      </c>
      <c r="Z68" s="73"/>
      <c r="AA68" s="73"/>
      <c r="AB68" s="73"/>
      <c r="AC68" s="73"/>
      <c r="AD68" s="73" t="s">
        <v>31</v>
      </c>
      <c r="AE68" s="73"/>
      <c r="AF68" s="73"/>
      <c r="AG68" s="73"/>
      <c r="AH68" s="73"/>
      <c r="AI68" s="73" t="s">
        <v>17</v>
      </c>
      <c r="AJ68" s="73"/>
      <c r="AK68" s="73"/>
      <c r="AL68" s="73"/>
      <c r="AM68" s="73"/>
      <c r="AN68" s="73" t="s">
        <v>32</v>
      </c>
      <c r="AO68" s="73"/>
      <c r="AP68" s="73"/>
      <c r="AQ68" s="73"/>
      <c r="AR68" s="73"/>
      <c r="AS68" s="73" t="s">
        <v>12</v>
      </c>
      <c r="AT68" s="73"/>
      <c r="AU68" s="73"/>
      <c r="AV68" s="73"/>
      <c r="AW68" s="73"/>
      <c r="AX68" s="73" t="s">
        <v>17</v>
      </c>
      <c r="AY68" s="73"/>
      <c r="AZ68" s="73"/>
      <c r="BA68" s="73"/>
      <c r="BB68" s="73"/>
      <c r="BC68" s="73" t="s">
        <v>34</v>
      </c>
      <c r="BD68" s="73"/>
      <c r="BE68" s="73"/>
      <c r="BF68" s="73"/>
      <c r="BG68" s="73"/>
      <c r="BH68" s="73" t="s">
        <v>34</v>
      </c>
      <c r="BI68" s="73"/>
      <c r="BJ68" s="73"/>
      <c r="BK68" s="73"/>
      <c r="BL68" s="73"/>
      <c r="BM68" s="99" t="s">
        <v>17</v>
      </c>
      <c r="BN68" s="99"/>
      <c r="BO68" s="99"/>
      <c r="BP68" s="99"/>
      <c r="BQ68" s="99"/>
      <c r="BR68" s="11"/>
      <c r="BS68" s="11"/>
      <c r="BT68" s="8"/>
      <c r="BU68" s="8"/>
      <c r="BV68" s="8"/>
      <c r="BW68" s="8"/>
      <c r="BX68" s="8"/>
      <c r="BY68" s="8"/>
      <c r="BZ68" s="8"/>
      <c r="CA68" s="1" t="s">
        <v>24</v>
      </c>
    </row>
    <row r="69" spans="1:79" s="29" customFormat="1" ht="24.75" customHeight="1" x14ac:dyDescent="0.2">
      <c r="A69" s="37">
        <v>0</v>
      </c>
      <c r="B69" s="37"/>
      <c r="C69" s="41" t="s">
        <v>76</v>
      </c>
      <c r="D69" s="41"/>
      <c r="E69" s="41"/>
      <c r="F69" s="41"/>
      <c r="G69" s="41"/>
      <c r="H69" s="41"/>
      <c r="I69" s="41"/>
      <c r="J69" s="41" t="s">
        <v>77</v>
      </c>
      <c r="K69" s="41"/>
      <c r="L69" s="41"/>
      <c r="M69" s="41"/>
      <c r="N69" s="41"/>
      <c r="O69" s="41" t="s">
        <v>77</v>
      </c>
      <c r="P69" s="41"/>
      <c r="Q69" s="41"/>
      <c r="R69" s="41"/>
      <c r="S69" s="41"/>
      <c r="T69" s="41"/>
      <c r="U69" s="41"/>
      <c r="V69" s="41"/>
      <c r="W69" s="41"/>
      <c r="X69" s="41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BM69" s="45"/>
      <c r="BN69" s="45"/>
      <c r="BO69" s="45"/>
      <c r="BP69" s="45"/>
      <c r="BQ69" s="45"/>
      <c r="BR69" s="31"/>
      <c r="BS69" s="31"/>
      <c r="BT69" s="31"/>
      <c r="BU69" s="31"/>
      <c r="BV69" s="31"/>
      <c r="BW69" s="31"/>
      <c r="BX69" s="31"/>
      <c r="BY69" s="31"/>
      <c r="BZ69" s="32"/>
      <c r="CA69" s="29" t="s">
        <v>25</v>
      </c>
    </row>
    <row r="70" spans="1:79" ht="60.75" customHeight="1" x14ac:dyDescent="0.2">
      <c r="A70" s="46">
        <v>1</v>
      </c>
      <c r="B70" s="46"/>
      <c r="C70" s="51" t="s">
        <v>78</v>
      </c>
      <c r="D70" s="48"/>
      <c r="E70" s="48"/>
      <c r="F70" s="48"/>
      <c r="G70" s="48"/>
      <c r="H70" s="48"/>
      <c r="I70" s="49"/>
      <c r="J70" s="50" t="s">
        <v>79</v>
      </c>
      <c r="K70" s="50"/>
      <c r="L70" s="50"/>
      <c r="M70" s="50"/>
      <c r="N70" s="50"/>
      <c r="O70" s="51" t="s">
        <v>80</v>
      </c>
      <c r="P70" s="48"/>
      <c r="Q70" s="48"/>
      <c r="R70" s="48"/>
      <c r="S70" s="48"/>
      <c r="T70" s="48"/>
      <c r="U70" s="48"/>
      <c r="V70" s="48"/>
      <c r="W70" s="48"/>
      <c r="X70" s="49"/>
      <c r="Y70" s="55">
        <v>61172</v>
      </c>
      <c r="Z70" s="55"/>
      <c r="AA70" s="55"/>
      <c r="AB70" s="55"/>
      <c r="AC70" s="55"/>
      <c r="AD70" s="55">
        <v>0</v>
      </c>
      <c r="AE70" s="55"/>
      <c r="AF70" s="55"/>
      <c r="AG70" s="55"/>
      <c r="AH70" s="55"/>
      <c r="AI70" s="55">
        <f>Y70+AD70</f>
        <v>61172</v>
      </c>
      <c r="AJ70" s="55"/>
      <c r="AK70" s="55"/>
      <c r="AL70" s="55"/>
      <c r="AM70" s="55"/>
      <c r="AN70" s="55">
        <v>60434.1</v>
      </c>
      <c r="AO70" s="55"/>
      <c r="AP70" s="55"/>
      <c r="AQ70" s="55"/>
      <c r="AR70" s="55"/>
      <c r="AS70" s="55">
        <v>0</v>
      </c>
      <c r="AT70" s="55"/>
      <c r="AU70" s="55"/>
      <c r="AV70" s="55"/>
      <c r="AW70" s="55"/>
      <c r="AX70" s="55">
        <f>AN70+AS70</f>
        <v>60434.1</v>
      </c>
      <c r="AY70" s="55"/>
      <c r="AZ70" s="55"/>
      <c r="BA70" s="55"/>
      <c r="BB70" s="55"/>
      <c r="BC70" s="55">
        <f>AN70-Y70</f>
        <v>-737.90000000000146</v>
      </c>
      <c r="BD70" s="55"/>
      <c r="BE70" s="55"/>
      <c r="BF70" s="55"/>
      <c r="BG70" s="55"/>
      <c r="BH70" s="55">
        <f>AS70-AD70</f>
        <v>0</v>
      </c>
      <c r="BI70" s="55"/>
      <c r="BJ70" s="55"/>
      <c r="BK70" s="55"/>
      <c r="BL70" s="55"/>
      <c r="BM70" s="55">
        <f>BC70+BH70</f>
        <v>-737.90000000000146</v>
      </c>
      <c r="BN70" s="55"/>
      <c r="BO70" s="55"/>
      <c r="BP70" s="55"/>
      <c r="BQ70" s="55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ht="69.75" customHeight="1" x14ac:dyDescent="0.2">
      <c r="A71" s="46">
        <v>2</v>
      </c>
      <c r="B71" s="46"/>
      <c r="C71" s="47" t="s">
        <v>81</v>
      </c>
      <c r="D71" s="48"/>
      <c r="E71" s="48"/>
      <c r="F71" s="48"/>
      <c r="G71" s="48"/>
      <c r="H71" s="48"/>
      <c r="I71" s="49"/>
      <c r="J71" s="50" t="s">
        <v>79</v>
      </c>
      <c r="K71" s="50"/>
      <c r="L71" s="50"/>
      <c r="M71" s="50"/>
      <c r="N71" s="50"/>
      <c r="O71" s="51" t="s">
        <v>80</v>
      </c>
      <c r="P71" s="48"/>
      <c r="Q71" s="48"/>
      <c r="R71" s="48"/>
      <c r="S71" s="48"/>
      <c r="T71" s="48"/>
      <c r="U71" s="48"/>
      <c r="V71" s="48"/>
      <c r="W71" s="48"/>
      <c r="X71" s="49"/>
      <c r="Y71" s="55">
        <v>602936</v>
      </c>
      <c r="Z71" s="55"/>
      <c r="AA71" s="55"/>
      <c r="AB71" s="55"/>
      <c r="AC71" s="55"/>
      <c r="AD71" s="55">
        <v>0</v>
      </c>
      <c r="AE71" s="55"/>
      <c r="AF71" s="55"/>
      <c r="AG71" s="55"/>
      <c r="AH71" s="55"/>
      <c r="AI71" s="55">
        <f>Y71+AD71</f>
        <v>602936</v>
      </c>
      <c r="AJ71" s="55"/>
      <c r="AK71" s="55"/>
      <c r="AL71" s="55"/>
      <c r="AM71" s="55"/>
      <c r="AN71" s="55">
        <v>602936</v>
      </c>
      <c r="AO71" s="55"/>
      <c r="AP71" s="55"/>
      <c r="AQ71" s="55"/>
      <c r="AR71" s="55"/>
      <c r="AS71" s="55">
        <v>0</v>
      </c>
      <c r="AT71" s="55"/>
      <c r="AU71" s="55"/>
      <c r="AV71" s="55"/>
      <c r="AW71" s="55"/>
      <c r="AX71" s="55">
        <f>AN71+AS71</f>
        <v>602936</v>
      </c>
      <c r="AY71" s="55"/>
      <c r="AZ71" s="55"/>
      <c r="BA71" s="55"/>
      <c r="BB71" s="55"/>
      <c r="BC71" s="55">
        <f>AN71-Y71</f>
        <v>0</v>
      </c>
      <c r="BD71" s="55"/>
      <c r="BE71" s="55"/>
      <c r="BF71" s="55"/>
      <c r="BG71" s="55"/>
      <c r="BH71" s="55">
        <f>AS71-AD71</f>
        <v>0</v>
      </c>
      <c r="BI71" s="55"/>
      <c r="BJ71" s="55"/>
      <c r="BK71" s="55"/>
      <c r="BL71" s="55"/>
      <c r="BM71" s="55">
        <f>BC71+BH71</f>
        <v>0</v>
      </c>
      <c r="BN71" s="55"/>
      <c r="BO71" s="55"/>
      <c r="BP71" s="55"/>
      <c r="BQ71" s="55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ht="63.75" customHeight="1" x14ac:dyDescent="0.2">
      <c r="A72" s="46">
        <v>3</v>
      </c>
      <c r="B72" s="46"/>
      <c r="C72" s="47" t="s">
        <v>82</v>
      </c>
      <c r="D72" s="48"/>
      <c r="E72" s="48"/>
      <c r="F72" s="48"/>
      <c r="G72" s="48"/>
      <c r="H72" s="48"/>
      <c r="I72" s="49"/>
      <c r="J72" s="50" t="s">
        <v>79</v>
      </c>
      <c r="K72" s="50"/>
      <c r="L72" s="50"/>
      <c r="M72" s="50"/>
      <c r="N72" s="50"/>
      <c r="O72" s="51" t="s">
        <v>80</v>
      </c>
      <c r="P72" s="48"/>
      <c r="Q72" s="48"/>
      <c r="R72" s="48"/>
      <c r="S72" s="48"/>
      <c r="T72" s="48"/>
      <c r="U72" s="48"/>
      <c r="V72" s="48"/>
      <c r="W72" s="48"/>
      <c r="X72" s="49"/>
      <c r="Y72" s="55">
        <v>1350</v>
      </c>
      <c r="Z72" s="55"/>
      <c r="AA72" s="55"/>
      <c r="AB72" s="55"/>
      <c r="AC72" s="55"/>
      <c r="AD72" s="55">
        <v>0</v>
      </c>
      <c r="AE72" s="55"/>
      <c r="AF72" s="55"/>
      <c r="AG72" s="55"/>
      <c r="AH72" s="55"/>
      <c r="AI72" s="55">
        <f>Y72+AD72</f>
        <v>1350</v>
      </c>
      <c r="AJ72" s="55"/>
      <c r="AK72" s="55"/>
      <c r="AL72" s="55"/>
      <c r="AM72" s="55"/>
      <c r="AN72" s="55">
        <v>1350</v>
      </c>
      <c r="AO72" s="55"/>
      <c r="AP72" s="55"/>
      <c r="AQ72" s="55"/>
      <c r="AR72" s="55"/>
      <c r="AS72" s="55">
        <v>0</v>
      </c>
      <c r="AT72" s="55"/>
      <c r="AU72" s="55"/>
      <c r="AV72" s="55"/>
      <c r="AW72" s="55"/>
      <c r="AX72" s="55">
        <f>AN72+AS72</f>
        <v>1350</v>
      </c>
      <c r="AY72" s="55"/>
      <c r="AZ72" s="55"/>
      <c r="BA72" s="55"/>
      <c r="BB72" s="55"/>
      <c r="BC72" s="55">
        <f>AN72-Y72</f>
        <v>0</v>
      </c>
      <c r="BD72" s="55"/>
      <c r="BE72" s="55"/>
      <c r="BF72" s="55"/>
      <c r="BG72" s="55"/>
      <c r="BH72" s="55">
        <f>AS72-AD72</f>
        <v>0</v>
      </c>
      <c r="BI72" s="55"/>
      <c r="BJ72" s="55"/>
      <c r="BK72" s="55"/>
      <c r="BL72" s="55"/>
      <c r="BM72" s="55">
        <f>BC72+BH72</f>
        <v>0</v>
      </c>
      <c r="BN72" s="55"/>
      <c r="BO72" s="55"/>
      <c r="BP72" s="55"/>
      <c r="BQ72" s="55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ht="36.75" customHeight="1" x14ac:dyDescent="0.2">
      <c r="A73" s="70" t="s">
        <v>124</v>
      </c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  <c r="BK73" s="71"/>
      <c r="BL73" s="71"/>
      <c r="BM73" s="71"/>
      <c r="BN73" s="71"/>
      <c r="BO73" s="71"/>
      <c r="BP73" s="71"/>
      <c r="BQ73" s="72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s="29" customFormat="1" ht="23.25" customHeight="1" x14ac:dyDescent="0.2">
      <c r="A74" s="37">
        <v>0</v>
      </c>
      <c r="B74" s="37"/>
      <c r="C74" s="38" t="s">
        <v>83</v>
      </c>
      <c r="D74" s="39"/>
      <c r="E74" s="39"/>
      <c r="F74" s="39"/>
      <c r="G74" s="39"/>
      <c r="H74" s="39"/>
      <c r="I74" s="40"/>
      <c r="J74" s="41" t="s">
        <v>77</v>
      </c>
      <c r="K74" s="41"/>
      <c r="L74" s="41"/>
      <c r="M74" s="41"/>
      <c r="N74" s="41"/>
      <c r="O74" s="42" t="s">
        <v>77</v>
      </c>
      <c r="P74" s="39"/>
      <c r="Q74" s="39"/>
      <c r="R74" s="39"/>
      <c r="S74" s="39"/>
      <c r="T74" s="39"/>
      <c r="U74" s="39"/>
      <c r="V74" s="39"/>
      <c r="W74" s="39"/>
      <c r="X74" s="40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  <c r="BM74" s="45"/>
      <c r="BN74" s="45"/>
      <c r="BO74" s="45"/>
      <c r="BP74" s="45"/>
      <c r="BQ74" s="45"/>
      <c r="BR74" s="31"/>
      <c r="BS74" s="31"/>
      <c r="BT74" s="31"/>
      <c r="BU74" s="31"/>
      <c r="BV74" s="31"/>
      <c r="BW74" s="31"/>
      <c r="BX74" s="31"/>
      <c r="BY74" s="31"/>
      <c r="BZ74" s="32"/>
    </row>
    <row r="75" spans="1:79" ht="56.25" customHeight="1" x14ac:dyDescent="0.2">
      <c r="A75" s="46">
        <v>4</v>
      </c>
      <c r="B75" s="46"/>
      <c r="C75" s="47" t="s">
        <v>84</v>
      </c>
      <c r="D75" s="48"/>
      <c r="E75" s="48"/>
      <c r="F75" s="48"/>
      <c r="G75" s="48"/>
      <c r="H75" s="48"/>
      <c r="I75" s="49"/>
      <c r="J75" s="50" t="s">
        <v>85</v>
      </c>
      <c r="K75" s="50"/>
      <c r="L75" s="50"/>
      <c r="M75" s="50"/>
      <c r="N75" s="50"/>
      <c r="O75" s="51" t="s">
        <v>86</v>
      </c>
      <c r="P75" s="48"/>
      <c r="Q75" s="48"/>
      <c r="R75" s="48"/>
      <c r="S75" s="48"/>
      <c r="T75" s="48"/>
      <c r="U75" s="48"/>
      <c r="V75" s="48"/>
      <c r="W75" s="48"/>
      <c r="X75" s="49"/>
      <c r="Y75" s="54">
        <v>444</v>
      </c>
      <c r="Z75" s="54"/>
      <c r="AA75" s="54"/>
      <c r="AB75" s="54"/>
      <c r="AC75" s="54"/>
      <c r="AD75" s="54">
        <v>0</v>
      </c>
      <c r="AE75" s="54"/>
      <c r="AF75" s="54"/>
      <c r="AG75" s="54"/>
      <c r="AH75" s="54"/>
      <c r="AI75" s="54">
        <f>Y75+AD75</f>
        <v>444</v>
      </c>
      <c r="AJ75" s="54"/>
      <c r="AK75" s="54"/>
      <c r="AL75" s="54"/>
      <c r="AM75" s="54"/>
      <c r="AN75" s="54">
        <v>443</v>
      </c>
      <c r="AO75" s="54"/>
      <c r="AP75" s="54"/>
      <c r="AQ75" s="54"/>
      <c r="AR75" s="54"/>
      <c r="AS75" s="54">
        <v>0</v>
      </c>
      <c r="AT75" s="54"/>
      <c r="AU75" s="54"/>
      <c r="AV75" s="54"/>
      <c r="AW75" s="54"/>
      <c r="AX75" s="54">
        <f>AN75+AS75</f>
        <v>443</v>
      </c>
      <c r="AY75" s="54"/>
      <c r="AZ75" s="54"/>
      <c r="BA75" s="54"/>
      <c r="BB75" s="54"/>
      <c r="BC75" s="54">
        <f>AN75-Y75</f>
        <v>-1</v>
      </c>
      <c r="BD75" s="54"/>
      <c r="BE75" s="54"/>
      <c r="BF75" s="54"/>
      <c r="BG75" s="54"/>
      <c r="BH75" s="54">
        <f>AS75-AD75</f>
        <v>0</v>
      </c>
      <c r="BI75" s="54"/>
      <c r="BJ75" s="54"/>
      <c r="BK75" s="54"/>
      <c r="BL75" s="54"/>
      <c r="BM75" s="54">
        <f>BC75+BH75</f>
        <v>-1</v>
      </c>
      <c r="BN75" s="54"/>
      <c r="BO75" s="54"/>
      <c r="BP75" s="54"/>
      <c r="BQ75" s="54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ht="69.75" customHeight="1" x14ac:dyDescent="0.2">
      <c r="A76" s="46">
        <v>5</v>
      </c>
      <c r="B76" s="46"/>
      <c r="C76" s="47" t="s">
        <v>87</v>
      </c>
      <c r="D76" s="48"/>
      <c r="E76" s="48"/>
      <c r="F76" s="48"/>
      <c r="G76" s="48"/>
      <c r="H76" s="48"/>
      <c r="I76" s="49"/>
      <c r="J76" s="50" t="s">
        <v>115</v>
      </c>
      <c r="K76" s="50"/>
      <c r="L76" s="50"/>
      <c r="M76" s="50"/>
      <c r="N76" s="50"/>
      <c r="O76" s="51" t="s">
        <v>86</v>
      </c>
      <c r="P76" s="48"/>
      <c r="Q76" s="48"/>
      <c r="R76" s="48"/>
      <c r="S76" s="48"/>
      <c r="T76" s="48"/>
      <c r="U76" s="48"/>
      <c r="V76" s="48"/>
      <c r="W76" s="48"/>
      <c r="X76" s="49"/>
      <c r="Y76" s="54">
        <v>27</v>
      </c>
      <c r="Z76" s="54"/>
      <c r="AA76" s="54"/>
      <c r="AB76" s="54"/>
      <c r="AC76" s="54"/>
      <c r="AD76" s="54">
        <v>0</v>
      </c>
      <c r="AE76" s="54"/>
      <c r="AF76" s="54"/>
      <c r="AG76" s="54"/>
      <c r="AH76" s="54"/>
      <c r="AI76" s="54">
        <f>Y76+AD76</f>
        <v>27</v>
      </c>
      <c r="AJ76" s="54"/>
      <c r="AK76" s="54"/>
      <c r="AL76" s="54"/>
      <c r="AM76" s="54"/>
      <c r="AN76" s="54">
        <v>26</v>
      </c>
      <c r="AO76" s="54"/>
      <c r="AP76" s="54"/>
      <c r="AQ76" s="54"/>
      <c r="AR76" s="54"/>
      <c r="AS76" s="54">
        <v>0</v>
      </c>
      <c r="AT76" s="54"/>
      <c r="AU76" s="54"/>
      <c r="AV76" s="54"/>
      <c r="AW76" s="54"/>
      <c r="AX76" s="54">
        <v>26</v>
      </c>
      <c r="AY76" s="54"/>
      <c r="AZ76" s="54"/>
      <c r="BA76" s="54"/>
      <c r="BB76" s="54"/>
      <c r="BC76" s="54">
        <f>AN76-Y76</f>
        <v>-1</v>
      </c>
      <c r="BD76" s="54"/>
      <c r="BE76" s="54"/>
      <c r="BF76" s="54"/>
      <c r="BG76" s="54"/>
      <c r="BH76" s="54">
        <f>AS76-AD76</f>
        <v>0</v>
      </c>
      <c r="BI76" s="54"/>
      <c r="BJ76" s="54"/>
      <c r="BK76" s="54"/>
      <c r="BL76" s="54"/>
      <c r="BM76" s="54">
        <f>BC76+BH76</f>
        <v>-1</v>
      </c>
      <c r="BN76" s="54"/>
      <c r="BO76" s="54"/>
      <c r="BP76" s="54"/>
      <c r="BQ76" s="54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ht="59.25" customHeight="1" x14ac:dyDescent="0.2">
      <c r="A77" s="46">
        <v>6</v>
      </c>
      <c r="B77" s="46"/>
      <c r="C77" s="47" t="s">
        <v>88</v>
      </c>
      <c r="D77" s="48"/>
      <c r="E77" s="48"/>
      <c r="F77" s="48"/>
      <c r="G77" s="48"/>
      <c r="H77" s="48"/>
      <c r="I77" s="49"/>
      <c r="J77" s="50" t="s">
        <v>89</v>
      </c>
      <c r="K77" s="50"/>
      <c r="L77" s="50"/>
      <c r="M77" s="50"/>
      <c r="N77" s="50"/>
      <c r="O77" s="51" t="s">
        <v>80</v>
      </c>
      <c r="P77" s="48"/>
      <c r="Q77" s="48"/>
      <c r="R77" s="48"/>
      <c r="S77" s="48"/>
      <c r="T77" s="48"/>
      <c r="U77" s="48"/>
      <c r="V77" s="48"/>
      <c r="W77" s="48"/>
      <c r="X77" s="49"/>
      <c r="Y77" s="54">
        <v>1</v>
      </c>
      <c r="Z77" s="54"/>
      <c r="AA77" s="54"/>
      <c r="AB77" s="54"/>
      <c r="AC77" s="54"/>
      <c r="AD77" s="54">
        <v>0</v>
      </c>
      <c r="AE77" s="54"/>
      <c r="AF77" s="54"/>
      <c r="AG77" s="54"/>
      <c r="AH77" s="54"/>
      <c r="AI77" s="54">
        <f>Y77+AD77</f>
        <v>1</v>
      </c>
      <c r="AJ77" s="54"/>
      <c r="AK77" s="54"/>
      <c r="AL77" s="54"/>
      <c r="AM77" s="54"/>
      <c r="AN77" s="54">
        <v>1</v>
      </c>
      <c r="AO77" s="54"/>
      <c r="AP77" s="54"/>
      <c r="AQ77" s="54"/>
      <c r="AR77" s="54"/>
      <c r="AS77" s="54">
        <v>0</v>
      </c>
      <c r="AT77" s="54"/>
      <c r="AU77" s="54"/>
      <c r="AV77" s="54"/>
      <c r="AW77" s="54"/>
      <c r="AX77" s="54">
        <f>AN77+AS77</f>
        <v>1</v>
      </c>
      <c r="AY77" s="54"/>
      <c r="AZ77" s="54"/>
      <c r="BA77" s="54"/>
      <c r="BB77" s="54"/>
      <c r="BC77" s="54">
        <f>AN77-Y77</f>
        <v>0</v>
      </c>
      <c r="BD77" s="54"/>
      <c r="BE77" s="54"/>
      <c r="BF77" s="54"/>
      <c r="BG77" s="54"/>
      <c r="BH77" s="54">
        <f>AS77-AD77</f>
        <v>0</v>
      </c>
      <c r="BI77" s="54"/>
      <c r="BJ77" s="54"/>
      <c r="BK77" s="54"/>
      <c r="BL77" s="54"/>
      <c r="BM77" s="54">
        <f>BC77+BH77</f>
        <v>0</v>
      </c>
      <c r="BN77" s="54"/>
      <c r="BO77" s="54"/>
      <c r="BP77" s="54"/>
      <c r="BQ77" s="54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42" customHeight="1" x14ac:dyDescent="0.2">
      <c r="A78" s="70" t="s">
        <v>125</v>
      </c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  <c r="BM78" s="71"/>
      <c r="BN78" s="71"/>
      <c r="BO78" s="71"/>
      <c r="BP78" s="71"/>
      <c r="BQ78" s="72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s="29" customFormat="1" ht="19.5" customHeight="1" x14ac:dyDescent="0.2">
      <c r="A79" s="37">
        <v>0</v>
      </c>
      <c r="B79" s="37"/>
      <c r="C79" s="38" t="s">
        <v>90</v>
      </c>
      <c r="D79" s="39"/>
      <c r="E79" s="39"/>
      <c r="F79" s="39"/>
      <c r="G79" s="39"/>
      <c r="H79" s="39"/>
      <c r="I79" s="40"/>
      <c r="J79" s="41" t="s">
        <v>77</v>
      </c>
      <c r="K79" s="41"/>
      <c r="L79" s="41"/>
      <c r="M79" s="41"/>
      <c r="N79" s="41"/>
      <c r="O79" s="42" t="s">
        <v>77</v>
      </c>
      <c r="P79" s="39"/>
      <c r="Q79" s="39"/>
      <c r="R79" s="39"/>
      <c r="S79" s="39"/>
      <c r="T79" s="39"/>
      <c r="U79" s="39"/>
      <c r="V79" s="39"/>
      <c r="W79" s="39"/>
      <c r="X79" s="40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  <c r="BM79" s="45"/>
      <c r="BN79" s="45"/>
      <c r="BO79" s="45"/>
      <c r="BP79" s="45"/>
      <c r="BQ79" s="45"/>
      <c r="BR79" s="31"/>
      <c r="BS79" s="31"/>
      <c r="BT79" s="31"/>
      <c r="BU79" s="31"/>
      <c r="BV79" s="31"/>
      <c r="BW79" s="31"/>
      <c r="BX79" s="31"/>
      <c r="BY79" s="31"/>
      <c r="BZ79" s="32"/>
    </row>
    <row r="80" spans="1:79" ht="63.75" customHeight="1" x14ac:dyDescent="0.2">
      <c r="A80" s="46">
        <v>7</v>
      </c>
      <c r="B80" s="46"/>
      <c r="C80" s="47" t="s">
        <v>91</v>
      </c>
      <c r="D80" s="48"/>
      <c r="E80" s="48"/>
      <c r="F80" s="48"/>
      <c r="G80" s="48"/>
      <c r="H80" s="48"/>
      <c r="I80" s="49"/>
      <c r="J80" s="50" t="s">
        <v>79</v>
      </c>
      <c r="K80" s="50"/>
      <c r="L80" s="50"/>
      <c r="M80" s="50"/>
      <c r="N80" s="50"/>
      <c r="O80" s="51" t="s">
        <v>92</v>
      </c>
      <c r="P80" s="48"/>
      <c r="Q80" s="48"/>
      <c r="R80" s="48"/>
      <c r="S80" s="48"/>
      <c r="T80" s="48"/>
      <c r="U80" s="48"/>
      <c r="V80" s="48"/>
      <c r="W80" s="48"/>
      <c r="X80" s="49"/>
      <c r="Y80" s="52">
        <v>137.77000000000001</v>
      </c>
      <c r="Z80" s="52"/>
      <c r="AA80" s="52"/>
      <c r="AB80" s="52"/>
      <c r="AC80" s="52"/>
      <c r="AD80" s="52">
        <v>0</v>
      </c>
      <c r="AE80" s="52"/>
      <c r="AF80" s="52"/>
      <c r="AG80" s="52"/>
      <c r="AH80" s="52"/>
      <c r="AI80" s="52">
        <f>Y80+AD80</f>
        <v>137.77000000000001</v>
      </c>
      <c r="AJ80" s="52"/>
      <c r="AK80" s="52"/>
      <c r="AL80" s="52"/>
      <c r="AM80" s="52"/>
      <c r="AN80" s="52">
        <v>136.41999999999999</v>
      </c>
      <c r="AO80" s="52"/>
      <c r="AP80" s="52"/>
      <c r="AQ80" s="52"/>
      <c r="AR80" s="52"/>
      <c r="AS80" s="52">
        <v>0</v>
      </c>
      <c r="AT80" s="52"/>
      <c r="AU80" s="52"/>
      <c r="AV80" s="52"/>
      <c r="AW80" s="52"/>
      <c r="AX80" s="36">
        <f>AN80+AS80</f>
        <v>136.41999999999999</v>
      </c>
      <c r="AY80" s="36"/>
      <c r="AZ80" s="36"/>
      <c r="BA80" s="36"/>
      <c r="BB80" s="36"/>
      <c r="BC80" s="36">
        <f>AN80-Y80</f>
        <v>-1.3500000000000227</v>
      </c>
      <c r="BD80" s="36"/>
      <c r="BE80" s="36"/>
      <c r="BF80" s="36"/>
      <c r="BG80" s="36"/>
      <c r="BH80" s="36">
        <f>AS80-AD80</f>
        <v>0</v>
      </c>
      <c r="BI80" s="36"/>
      <c r="BJ80" s="36"/>
      <c r="BK80" s="36"/>
      <c r="BL80" s="36"/>
      <c r="BM80" s="36">
        <f>BC80+BH80</f>
        <v>-1.3500000000000227</v>
      </c>
      <c r="BN80" s="36"/>
      <c r="BO80" s="36"/>
      <c r="BP80" s="36"/>
      <c r="BQ80" s="36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80" ht="69.75" customHeight="1" x14ac:dyDescent="0.2">
      <c r="A81" s="46">
        <v>8</v>
      </c>
      <c r="B81" s="46"/>
      <c r="C81" s="47" t="s">
        <v>93</v>
      </c>
      <c r="D81" s="48"/>
      <c r="E81" s="48"/>
      <c r="F81" s="48"/>
      <c r="G81" s="48"/>
      <c r="H81" s="48"/>
      <c r="I81" s="49"/>
      <c r="J81" s="50" t="s">
        <v>79</v>
      </c>
      <c r="K81" s="50"/>
      <c r="L81" s="50"/>
      <c r="M81" s="50"/>
      <c r="N81" s="50"/>
      <c r="O81" s="51" t="s">
        <v>92</v>
      </c>
      <c r="P81" s="48"/>
      <c r="Q81" s="48"/>
      <c r="R81" s="48"/>
      <c r="S81" s="48"/>
      <c r="T81" s="48"/>
      <c r="U81" s="48"/>
      <c r="V81" s="48"/>
      <c r="W81" s="48"/>
      <c r="X81" s="49"/>
      <c r="Y81" s="52">
        <v>1860.91</v>
      </c>
      <c r="Z81" s="52"/>
      <c r="AA81" s="52"/>
      <c r="AB81" s="52"/>
      <c r="AC81" s="52"/>
      <c r="AD81" s="52">
        <v>0</v>
      </c>
      <c r="AE81" s="52"/>
      <c r="AF81" s="52"/>
      <c r="AG81" s="52"/>
      <c r="AH81" s="52"/>
      <c r="AI81" s="52">
        <f>Y81+AD81</f>
        <v>1860.91</v>
      </c>
      <c r="AJ81" s="52"/>
      <c r="AK81" s="52"/>
      <c r="AL81" s="52"/>
      <c r="AM81" s="52"/>
      <c r="AN81" s="52">
        <v>1932.49</v>
      </c>
      <c r="AO81" s="52"/>
      <c r="AP81" s="52"/>
      <c r="AQ81" s="52"/>
      <c r="AR81" s="52"/>
      <c r="AS81" s="52">
        <v>0</v>
      </c>
      <c r="AT81" s="52"/>
      <c r="AU81" s="52"/>
      <c r="AV81" s="52"/>
      <c r="AW81" s="52"/>
      <c r="AX81" s="36">
        <f>AN81+AS81</f>
        <v>1932.49</v>
      </c>
      <c r="AY81" s="36"/>
      <c r="AZ81" s="36"/>
      <c r="BA81" s="36"/>
      <c r="BB81" s="36"/>
      <c r="BC81" s="36">
        <f>AN81-Y81</f>
        <v>71.579999999999927</v>
      </c>
      <c r="BD81" s="36"/>
      <c r="BE81" s="36"/>
      <c r="BF81" s="36"/>
      <c r="BG81" s="36"/>
      <c r="BH81" s="36">
        <f>AS81-AD81</f>
        <v>0</v>
      </c>
      <c r="BI81" s="36"/>
      <c r="BJ81" s="36"/>
      <c r="BK81" s="36"/>
      <c r="BL81" s="36"/>
      <c r="BM81" s="36">
        <f>BC81+BH81</f>
        <v>71.579999999999927</v>
      </c>
      <c r="BN81" s="36"/>
      <c r="BO81" s="36"/>
      <c r="BP81" s="36"/>
      <c r="BQ81" s="36"/>
      <c r="BR81" s="10"/>
      <c r="BS81" s="10"/>
      <c r="BT81" s="10"/>
      <c r="BU81" s="10"/>
      <c r="BV81" s="10"/>
      <c r="BW81" s="10"/>
      <c r="BX81" s="10"/>
      <c r="BY81" s="10"/>
      <c r="BZ81" s="8"/>
    </row>
    <row r="82" spans="1:80" ht="49.5" customHeight="1" x14ac:dyDescent="0.2">
      <c r="A82" s="46">
        <v>9</v>
      </c>
      <c r="B82" s="46"/>
      <c r="C82" s="47" t="s">
        <v>94</v>
      </c>
      <c r="D82" s="48"/>
      <c r="E82" s="48"/>
      <c r="F82" s="48"/>
      <c r="G82" s="48"/>
      <c r="H82" s="48"/>
      <c r="I82" s="49"/>
      <c r="J82" s="50" t="s">
        <v>79</v>
      </c>
      <c r="K82" s="50"/>
      <c r="L82" s="50"/>
      <c r="M82" s="50"/>
      <c r="N82" s="50"/>
      <c r="O82" s="51" t="s">
        <v>92</v>
      </c>
      <c r="P82" s="48"/>
      <c r="Q82" s="48"/>
      <c r="R82" s="48"/>
      <c r="S82" s="48"/>
      <c r="T82" s="48"/>
      <c r="U82" s="48"/>
      <c r="V82" s="48"/>
      <c r="W82" s="48"/>
      <c r="X82" s="49"/>
      <c r="Y82" s="35">
        <v>1350</v>
      </c>
      <c r="Z82" s="35"/>
      <c r="AA82" s="35"/>
      <c r="AB82" s="35"/>
      <c r="AC82" s="35"/>
      <c r="AD82" s="35">
        <v>0</v>
      </c>
      <c r="AE82" s="35"/>
      <c r="AF82" s="35"/>
      <c r="AG82" s="35"/>
      <c r="AH82" s="35"/>
      <c r="AI82" s="35">
        <f>Y82+AD82</f>
        <v>1350</v>
      </c>
      <c r="AJ82" s="35"/>
      <c r="AK82" s="35"/>
      <c r="AL82" s="35"/>
      <c r="AM82" s="35"/>
      <c r="AN82" s="35">
        <v>1350</v>
      </c>
      <c r="AO82" s="35"/>
      <c r="AP82" s="35"/>
      <c r="AQ82" s="35"/>
      <c r="AR82" s="35"/>
      <c r="AS82" s="35">
        <v>0</v>
      </c>
      <c r="AT82" s="35"/>
      <c r="AU82" s="35"/>
      <c r="AV82" s="35"/>
      <c r="AW82" s="35"/>
      <c r="AX82" s="35">
        <f>AN82+AS82</f>
        <v>1350</v>
      </c>
      <c r="AY82" s="35"/>
      <c r="AZ82" s="35"/>
      <c r="BA82" s="35"/>
      <c r="BB82" s="35"/>
      <c r="BC82" s="35">
        <f>AN82-Y82</f>
        <v>0</v>
      </c>
      <c r="BD82" s="35"/>
      <c r="BE82" s="35"/>
      <c r="BF82" s="35"/>
      <c r="BG82" s="35"/>
      <c r="BH82" s="35">
        <f>AS82-AD82</f>
        <v>0</v>
      </c>
      <c r="BI82" s="35"/>
      <c r="BJ82" s="35"/>
      <c r="BK82" s="35"/>
      <c r="BL82" s="35"/>
      <c r="BM82" s="36">
        <f>BC82+BH82</f>
        <v>0</v>
      </c>
      <c r="BN82" s="36"/>
      <c r="BO82" s="36"/>
      <c r="BP82" s="36"/>
      <c r="BQ82" s="36"/>
      <c r="BR82" s="10"/>
      <c r="BS82" s="10"/>
      <c r="BT82" s="10"/>
      <c r="BU82" s="10"/>
      <c r="BV82" s="10"/>
      <c r="BW82" s="10"/>
      <c r="BX82" s="10"/>
      <c r="BY82" s="10"/>
      <c r="BZ82" s="8"/>
    </row>
    <row r="83" spans="1:80" ht="48" customHeight="1" x14ac:dyDescent="0.2">
      <c r="A83" s="70" t="s">
        <v>120</v>
      </c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  <c r="BK83" s="71"/>
      <c r="BL83" s="71"/>
      <c r="BM83" s="71"/>
      <c r="BN83" s="71"/>
      <c r="BO83" s="71"/>
      <c r="BP83" s="71"/>
      <c r="BQ83" s="72"/>
      <c r="BR83" s="10"/>
      <c r="BS83" s="10"/>
      <c r="BT83" s="10"/>
      <c r="BU83" s="10"/>
      <c r="BV83" s="10"/>
      <c r="BW83" s="10"/>
      <c r="BX83" s="10"/>
      <c r="BY83" s="10"/>
      <c r="BZ83" s="8"/>
    </row>
    <row r="84" spans="1:80" s="29" customFormat="1" ht="15.75" x14ac:dyDescent="0.2">
      <c r="A84" s="37">
        <v>0</v>
      </c>
      <c r="B84" s="37"/>
      <c r="C84" s="38" t="s">
        <v>95</v>
      </c>
      <c r="D84" s="39"/>
      <c r="E84" s="39"/>
      <c r="F84" s="39"/>
      <c r="G84" s="39"/>
      <c r="H84" s="39"/>
      <c r="I84" s="40"/>
      <c r="J84" s="41" t="s">
        <v>77</v>
      </c>
      <c r="K84" s="41"/>
      <c r="L84" s="41"/>
      <c r="M84" s="41"/>
      <c r="N84" s="41"/>
      <c r="O84" s="42" t="s">
        <v>77</v>
      </c>
      <c r="P84" s="39"/>
      <c r="Q84" s="39"/>
      <c r="R84" s="39"/>
      <c r="S84" s="39"/>
      <c r="T84" s="39"/>
      <c r="U84" s="39"/>
      <c r="V84" s="39"/>
      <c r="W84" s="39"/>
      <c r="X84" s="40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  <c r="BM84" s="45"/>
      <c r="BN84" s="45"/>
      <c r="BO84" s="45"/>
      <c r="BP84" s="45"/>
      <c r="BQ84" s="45"/>
      <c r="BR84" s="31"/>
      <c r="BS84" s="31"/>
      <c r="BT84" s="31"/>
      <c r="BU84" s="31"/>
      <c r="BV84" s="31"/>
      <c r="BW84" s="31"/>
      <c r="BX84" s="31"/>
      <c r="BY84" s="31"/>
      <c r="BZ84" s="32"/>
    </row>
    <row r="85" spans="1:80" ht="37.5" customHeight="1" x14ac:dyDescent="0.2">
      <c r="A85" s="46">
        <v>10</v>
      </c>
      <c r="B85" s="46"/>
      <c r="C85" s="47" t="s">
        <v>96</v>
      </c>
      <c r="D85" s="48"/>
      <c r="E85" s="48"/>
      <c r="F85" s="48"/>
      <c r="G85" s="48"/>
      <c r="H85" s="48"/>
      <c r="I85" s="49"/>
      <c r="J85" s="50" t="s">
        <v>97</v>
      </c>
      <c r="K85" s="50"/>
      <c r="L85" s="50"/>
      <c r="M85" s="50"/>
      <c r="N85" s="50"/>
      <c r="O85" s="51" t="s">
        <v>92</v>
      </c>
      <c r="P85" s="48"/>
      <c r="Q85" s="48"/>
      <c r="R85" s="48"/>
      <c r="S85" s="48"/>
      <c r="T85" s="48"/>
      <c r="U85" s="48"/>
      <c r="V85" s="48"/>
      <c r="W85" s="48"/>
      <c r="X85" s="49"/>
      <c r="Y85" s="52">
        <v>100</v>
      </c>
      <c r="Z85" s="52"/>
      <c r="AA85" s="52"/>
      <c r="AB85" s="52"/>
      <c r="AC85" s="52"/>
      <c r="AD85" s="52">
        <v>0</v>
      </c>
      <c r="AE85" s="52"/>
      <c r="AF85" s="52"/>
      <c r="AG85" s="52"/>
      <c r="AH85" s="52"/>
      <c r="AI85" s="52">
        <f>Y85+AD85</f>
        <v>100</v>
      </c>
      <c r="AJ85" s="52"/>
      <c r="AK85" s="52"/>
      <c r="AL85" s="52"/>
      <c r="AM85" s="52"/>
      <c r="AN85" s="52">
        <v>100</v>
      </c>
      <c r="AO85" s="52"/>
      <c r="AP85" s="52"/>
      <c r="AQ85" s="52"/>
      <c r="AR85" s="52"/>
      <c r="AS85" s="52">
        <v>0</v>
      </c>
      <c r="AT85" s="52"/>
      <c r="AU85" s="52"/>
      <c r="AV85" s="52"/>
      <c r="AW85" s="52"/>
      <c r="AX85" s="36">
        <f>AN85+AS85</f>
        <v>100</v>
      </c>
      <c r="AY85" s="36"/>
      <c r="AZ85" s="36"/>
      <c r="BA85" s="36"/>
      <c r="BB85" s="36"/>
      <c r="BC85" s="36">
        <f>AN85-Y85</f>
        <v>0</v>
      </c>
      <c r="BD85" s="36"/>
      <c r="BE85" s="36"/>
      <c r="BF85" s="36"/>
      <c r="BG85" s="36"/>
      <c r="BH85" s="36">
        <f>AS85-AD85</f>
        <v>0</v>
      </c>
      <c r="BI85" s="36"/>
      <c r="BJ85" s="36"/>
      <c r="BK85" s="36"/>
      <c r="BL85" s="36"/>
      <c r="BM85" s="36">
        <f>BC85+BH85</f>
        <v>0</v>
      </c>
      <c r="BN85" s="36"/>
      <c r="BO85" s="36"/>
      <c r="BP85" s="36"/>
      <c r="BQ85" s="36"/>
      <c r="BR85" s="10"/>
      <c r="BS85" s="10"/>
      <c r="BT85" s="10"/>
      <c r="BU85" s="10"/>
      <c r="BV85" s="10"/>
      <c r="BW85" s="10"/>
      <c r="BX85" s="10"/>
      <c r="BY85" s="10"/>
      <c r="BZ85" s="8"/>
    </row>
    <row r="86" spans="1:80" ht="23.25" customHeight="1" x14ac:dyDescent="0.2">
      <c r="A86" s="70" t="s">
        <v>126</v>
      </c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  <c r="AA86" s="71"/>
      <c r="AB86" s="71"/>
      <c r="AC86" s="71"/>
      <c r="AD86" s="71"/>
      <c r="AE86" s="71"/>
      <c r="AF86" s="71"/>
      <c r="AG86" s="71"/>
      <c r="AH86" s="71"/>
      <c r="AI86" s="71"/>
      <c r="AJ86" s="71"/>
      <c r="AK86" s="71"/>
      <c r="AL86" s="71"/>
      <c r="AM86" s="71"/>
      <c r="AN86" s="71"/>
      <c r="AO86" s="71"/>
      <c r="AP86" s="71"/>
      <c r="AQ86" s="71"/>
      <c r="AR86" s="71"/>
      <c r="AS86" s="71"/>
      <c r="AT86" s="71"/>
      <c r="AU86" s="71"/>
      <c r="AV86" s="71"/>
      <c r="AW86" s="71"/>
      <c r="AX86" s="71"/>
      <c r="AY86" s="71"/>
      <c r="AZ86" s="71"/>
      <c r="BA86" s="71"/>
      <c r="BB86" s="71"/>
      <c r="BC86" s="71"/>
      <c r="BD86" s="71"/>
      <c r="BE86" s="71"/>
      <c r="BF86" s="71"/>
      <c r="BG86" s="71"/>
      <c r="BH86" s="71"/>
      <c r="BI86" s="71"/>
      <c r="BJ86" s="71"/>
      <c r="BK86" s="71"/>
      <c r="BL86" s="71"/>
      <c r="BM86" s="71"/>
      <c r="BN86" s="71"/>
      <c r="BO86" s="71"/>
      <c r="BP86" s="71"/>
      <c r="BQ86" s="72"/>
      <c r="BR86" s="10"/>
      <c r="BS86" s="10"/>
      <c r="BT86" s="10"/>
      <c r="BU86" s="10"/>
      <c r="BV86" s="10"/>
      <c r="BW86" s="10"/>
      <c r="BX86" s="10"/>
      <c r="BY86" s="10"/>
      <c r="BZ86" s="8"/>
    </row>
    <row r="87" spans="1:80" ht="39.75" customHeight="1" x14ac:dyDescent="0.2">
      <c r="A87" s="131" t="s">
        <v>122</v>
      </c>
      <c r="B87" s="132"/>
      <c r="C87" s="132"/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2"/>
      <c r="Q87" s="132"/>
      <c r="R87" s="132"/>
      <c r="S87" s="132"/>
      <c r="T87" s="132"/>
      <c r="U87" s="132"/>
      <c r="V87" s="132"/>
      <c r="W87" s="132"/>
      <c r="X87" s="132"/>
      <c r="Y87" s="132"/>
      <c r="Z87" s="132"/>
      <c r="AA87" s="132"/>
      <c r="AB87" s="132"/>
      <c r="AC87" s="132"/>
      <c r="AD87" s="132"/>
      <c r="AE87" s="132"/>
      <c r="AF87" s="132"/>
      <c r="AG87" s="132"/>
      <c r="AH87" s="132"/>
      <c r="AI87" s="132"/>
      <c r="AJ87" s="132"/>
      <c r="AK87" s="132"/>
      <c r="AL87" s="132"/>
      <c r="AM87" s="132"/>
      <c r="AN87" s="132"/>
      <c r="AO87" s="132"/>
      <c r="AP87" s="132"/>
      <c r="AQ87" s="132"/>
      <c r="AR87" s="132"/>
      <c r="AS87" s="132"/>
      <c r="AT87" s="132"/>
      <c r="AU87" s="132"/>
      <c r="AV87" s="132"/>
      <c r="AW87" s="132"/>
      <c r="AX87" s="132"/>
      <c r="AY87" s="132"/>
      <c r="AZ87" s="132"/>
      <c r="BA87" s="132"/>
      <c r="BB87" s="132"/>
      <c r="BC87" s="132"/>
      <c r="BD87" s="132"/>
      <c r="BE87" s="132"/>
      <c r="BF87" s="132"/>
      <c r="BG87" s="132"/>
      <c r="BH87" s="132"/>
      <c r="BI87" s="132"/>
      <c r="BJ87" s="132"/>
      <c r="BK87" s="132"/>
      <c r="BL87" s="132"/>
      <c r="BM87" s="132"/>
      <c r="BN87" s="132"/>
      <c r="BO87" s="132"/>
      <c r="BP87" s="132"/>
      <c r="BQ87" s="133"/>
      <c r="BR87" s="10"/>
      <c r="BS87" s="10"/>
      <c r="BT87" s="10"/>
      <c r="BU87" s="10"/>
      <c r="BV87" s="10"/>
      <c r="BW87" s="10"/>
      <c r="BX87" s="10"/>
      <c r="BY87" s="10"/>
      <c r="BZ87" s="8"/>
      <c r="CB87" s="1" t="s">
        <v>98</v>
      </c>
    </row>
    <row r="89" spans="1:80" ht="15.95" customHeight="1" x14ac:dyDescent="0.2">
      <c r="A89" s="53" t="s">
        <v>50</v>
      </c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  <c r="BI89" s="53"/>
      <c r="BJ89" s="53"/>
      <c r="BK89" s="53"/>
      <c r="BL89" s="53"/>
    </row>
    <row r="90" spans="1:80" ht="206.45" customHeight="1" x14ac:dyDescent="0.2">
      <c r="A90" s="44" t="s">
        <v>121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N90" s="44"/>
      <c r="AO90" s="44"/>
      <c r="AP90" s="44"/>
      <c r="AQ90" s="44"/>
      <c r="AR90" s="44"/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  <c r="BH90" s="44"/>
      <c r="BI90" s="44"/>
      <c r="BJ90" s="44"/>
      <c r="BK90" s="44"/>
      <c r="BL90" s="44"/>
      <c r="BM90" s="44"/>
      <c r="BN90" s="44"/>
      <c r="BO90" s="44"/>
      <c r="BP90" s="44"/>
      <c r="BQ90" s="44"/>
    </row>
    <row r="91" spans="1:80" ht="15.95" customHeight="1" x14ac:dyDescent="0.2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</row>
    <row r="92" spans="1:80" ht="12" customHeight="1" x14ac:dyDescent="0.2">
      <c r="A92" s="28" t="s">
        <v>64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</row>
    <row r="93" spans="1:80" ht="15.95" customHeight="1" x14ac:dyDescent="0.25">
      <c r="A93" s="27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</row>
    <row r="94" spans="1:80" ht="47.25" customHeight="1" x14ac:dyDescent="0.25">
      <c r="A94" s="89" t="s">
        <v>101</v>
      </c>
      <c r="B94" s="90"/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3"/>
      <c r="AO94" s="3"/>
      <c r="AP94" s="92" t="s">
        <v>117</v>
      </c>
      <c r="AQ94" s="93"/>
      <c r="AR94" s="93"/>
      <c r="AS94" s="93"/>
      <c r="AT94" s="93"/>
      <c r="AU94" s="93"/>
      <c r="AV94" s="93"/>
      <c r="AW94" s="93"/>
      <c r="AX94" s="93"/>
      <c r="AY94" s="93"/>
      <c r="AZ94" s="93"/>
      <c r="BA94" s="93"/>
      <c r="BB94" s="93"/>
      <c r="BC94" s="93"/>
      <c r="BD94" s="93"/>
      <c r="BE94" s="93"/>
      <c r="BF94" s="93"/>
      <c r="BG94" s="93"/>
      <c r="BH94" s="93"/>
    </row>
    <row r="95" spans="1:80" x14ac:dyDescent="0.2">
      <c r="W95" s="88" t="s">
        <v>9</v>
      </c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M95" s="88"/>
      <c r="AN95" s="33"/>
      <c r="AO95" s="33"/>
      <c r="AP95" s="88" t="s">
        <v>118</v>
      </c>
      <c r="AQ95" s="88"/>
      <c r="AR95" s="88"/>
      <c r="AS95" s="88"/>
      <c r="AT95" s="88"/>
      <c r="AU95" s="88"/>
      <c r="AV95" s="88"/>
      <c r="AW95" s="88"/>
      <c r="AX95" s="88"/>
      <c r="AY95" s="88"/>
      <c r="AZ95" s="88"/>
      <c r="BA95" s="88"/>
      <c r="BB95" s="88"/>
      <c r="BC95" s="88"/>
      <c r="BD95" s="88"/>
      <c r="BE95" s="88"/>
      <c r="BF95" s="88"/>
      <c r="BG95" s="88"/>
      <c r="BH95" s="88"/>
    </row>
    <row r="98" spans="1:60" ht="31.5" customHeight="1" x14ac:dyDescent="0.25">
      <c r="A98" s="89" t="s">
        <v>102</v>
      </c>
      <c r="B98" s="90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3"/>
      <c r="AO98" s="3"/>
      <c r="AP98" s="92" t="s">
        <v>119</v>
      </c>
      <c r="AQ98" s="93"/>
      <c r="AR98" s="93"/>
      <c r="AS98" s="93"/>
      <c r="AT98" s="93"/>
      <c r="AU98" s="93"/>
      <c r="AV98" s="93"/>
      <c r="AW98" s="93"/>
      <c r="AX98" s="93"/>
      <c r="AY98" s="93"/>
      <c r="AZ98" s="93"/>
      <c r="BA98" s="93"/>
      <c r="BB98" s="93"/>
      <c r="BC98" s="93"/>
      <c r="BD98" s="93"/>
      <c r="BE98" s="93"/>
      <c r="BF98" s="93"/>
      <c r="BG98" s="93"/>
      <c r="BH98" s="93"/>
    </row>
    <row r="99" spans="1:60" x14ac:dyDescent="0.2">
      <c r="W99" s="88" t="s">
        <v>9</v>
      </c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33"/>
      <c r="AO99" s="33"/>
      <c r="AP99" s="88" t="s">
        <v>118</v>
      </c>
      <c r="AQ99" s="88"/>
      <c r="AR99" s="88"/>
      <c r="AS99" s="88"/>
      <c r="AT99" s="88"/>
      <c r="AU99" s="88"/>
      <c r="AV99" s="88"/>
      <c r="AW99" s="88"/>
      <c r="AX99" s="88"/>
      <c r="AY99" s="88"/>
      <c r="AZ99" s="88"/>
      <c r="BA99" s="88"/>
      <c r="BB99" s="88"/>
      <c r="BC99" s="88"/>
      <c r="BD99" s="88"/>
      <c r="BE99" s="88"/>
      <c r="BF99" s="88"/>
      <c r="BG99" s="88"/>
      <c r="BH99" s="88"/>
    </row>
  </sheetData>
  <mergeCells count="491">
    <mergeCell ref="A86:BQ86"/>
    <mergeCell ref="A73:BQ73"/>
    <mergeCell ref="A78:BQ78"/>
    <mergeCell ref="A83:BQ83"/>
    <mergeCell ref="A87:BQ87"/>
    <mergeCell ref="BN47:BQ47"/>
    <mergeCell ref="BE21:BL21"/>
    <mergeCell ref="B20:L20"/>
    <mergeCell ref="N20:Y20"/>
    <mergeCell ref="AA20:AI20"/>
    <mergeCell ref="AK20:BC20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AF46:AJ46"/>
    <mergeCell ref="AK41:AO41"/>
    <mergeCell ref="AF41:AJ41"/>
    <mergeCell ref="BM67:BQ67"/>
    <mergeCell ref="A12:BL12"/>
    <mergeCell ref="B14:L14"/>
    <mergeCell ref="N14:AS14"/>
    <mergeCell ref="AU14:BB14"/>
    <mergeCell ref="B15:L15"/>
    <mergeCell ref="N15:AS15"/>
    <mergeCell ref="AU15:BB15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BE20:BL20"/>
    <mergeCell ref="A23:BL23"/>
    <mergeCell ref="A24:F24"/>
    <mergeCell ref="G24:BL24"/>
    <mergeCell ref="A38:B39"/>
    <mergeCell ref="A33:F33"/>
    <mergeCell ref="B21:L21"/>
    <mergeCell ref="N21:Y21"/>
    <mergeCell ref="AA21:AI21"/>
    <mergeCell ref="AK21:BC21"/>
    <mergeCell ref="AO2:BL6"/>
    <mergeCell ref="A7:BL7"/>
    <mergeCell ref="A8:BL8"/>
    <mergeCell ref="A9:BL9"/>
    <mergeCell ref="BB59:BF59"/>
    <mergeCell ref="BB57:BF57"/>
    <mergeCell ref="AL57:AP57"/>
    <mergeCell ref="AF50:AJ50"/>
    <mergeCell ref="AZ50:BC50"/>
    <mergeCell ref="BD50:BH50"/>
    <mergeCell ref="BI50:BM50"/>
    <mergeCell ref="BG59:BL59"/>
    <mergeCell ref="AW58:BA58"/>
    <mergeCell ref="BB58:BF58"/>
    <mergeCell ref="BG58:BL58"/>
    <mergeCell ref="AP51:AT51"/>
    <mergeCell ref="A52:BQ52"/>
    <mergeCell ref="C40:Z40"/>
    <mergeCell ref="C50:Z50"/>
    <mergeCell ref="AU39:AY39"/>
    <mergeCell ref="A54:BL54"/>
    <mergeCell ref="AG59:AK59"/>
    <mergeCell ref="BN50:BQ50"/>
    <mergeCell ref="A58:P58"/>
    <mergeCell ref="A56:P57"/>
    <mergeCell ref="AW60:BA60"/>
    <mergeCell ref="A10:BL10"/>
    <mergeCell ref="A11:BL11"/>
    <mergeCell ref="AU40:AY40"/>
    <mergeCell ref="AU50:AY50"/>
    <mergeCell ref="AZ40:BC40"/>
    <mergeCell ref="BD40:BH40"/>
    <mergeCell ref="BI40:BM40"/>
    <mergeCell ref="AP41:AT41"/>
    <mergeCell ref="C41:Z41"/>
    <mergeCell ref="AA41:AE41"/>
    <mergeCell ref="A46:B46"/>
    <mergeCell ref="C46:Z46"/>
    <mergeCell ref="AA46:AE46"/>
    <mergeCell ref="C47:Z47"/>
    <mergeCell ref="A47:B47"/>
    <mergeCell ref="AA47:AE47"/>
    <mergeCell ref="AU18:BB18"/>
    <mergeCell ref="AA50:AE50"/>
    <mergeCell ref="AP40:AT40"/>
    <mergeCell ref="A50:B50"/>
    <mergeCell ref="BD41:BH41"/>
    <mergeCell ref="BN42:BQ42"/>
    <mergeCell ref="AK46:AO46"/>
    <mergeCell ref="AP46:AT46"/>
    <mergeCell ref="AU46:AY46"/>
    <mergeCell ref="AZ46:BC46"/>
    <mergeCell ref="BD46:BH46"/>
    <mergeCell ref="BI46:BM46"/>
    <mergeCell ref="BN46:BQ46"/>
    <mergeCell ref="AK50:AO50"/>
    <mergeCell ref="AP50:AT50"/>
    <mergeCell ref="BN40:BQ40"/>
    <mergeCell ref="BN41:BQ41"/>
    <mergeCell ref="AU41:AY41"/>
    <mergeCell ref="BI41:BM41"/>
    <mergeCell ref="A55:BL55"/>
    <mergeCell ref="AW59:BA59"/>
    <mergeCell ref="AW56:BL56"/>
    <mergeCell ref="Q57:U57"/>
    <mergeCell ref="AG56:AV56"/>
    <mergeCell ref="Q56:AF56"/>
    <mergeCell ref="BG60:BL60"/>
    <mergeCell ref="BM68:BQ68"/>
    <mergeCell ref="BH68:BL68"/>
    <mergeCell ref="BC68:BG68"/>
    <mergeCell ref="AX66:BB66"/>
    <mergeCell ref="Y65:AM65"/>
    <mergeCell ref="AG57:AK57"/>
    <mergeCell ref="AA57:AF57"/>
    <mergeCell ref="BB60:BF60"/>
    <mergeCell ref="A63:BQ63"/>
    <mergeCell ref="AL60:AP60"/>
    <mergeCell ref="AG60:AK60"/>
    <mergeCell ref="AA60:AF60"/>
    <mergeCell ref="BG57:BL57"/>
    <mergeCell ref="AW57:BA57"/>
    <mergeCell ref="AP99:BH99"/>
    <mergeCell ref="A98:V98"/>
    <mergeCell ref="W98:AM98"/>
    <mergeCell ref="AP98:BH98"/>
    <mergeCell ref="W99:AM99"/>
    <mergeCell ref="A69:B69"/>
    <mergeCell ref="A68:B68"/>
    <mergeCell ref="A60:P60"/>
    <mergeCell ref="Q60:U60"/>
    <mergeCell ref="AQ60:AV60"/>
    <mergeCell ref="AD69:AH69"/>
    <mergeCell ref="C69:I69"/>
    <mergeCell ref="J69:N69"/>
    <mergeCell ref="O69:X69"/>
    <mergeCell ref="Y69:AC69"/>
    <mergeCell ref="C68:I68"/>
    <mergeCell ref="J68:N68"/>
    <mergeCell ref="AP95:BH95"/>
    <mergeCell ref="W95:AM95"/>
    <mergeCell ref="A94:V94"/>
    <mergeCell ref="W94:AM94"/>
    <mergeCell ref="AP94:BH94"/>
    <mergeCell ref="C67:I67"/>
    <mergeCell ref="AN67:AR67"/>
    <mergeCell ref="AW61:BA61"/>
    <mergeCell ref="BB61:BF61"/>
    <mergeCell ref="BG61:BL61"/>
    <mergeCell ref="Y67:AC67"/>
    <mergeCell ref="AD67:AH67"/>
    <mergeCell ref="BC65:BQ65"/>
    <mergeCell ref="Y66:AC66"/>
    <mergeCell ref="Q59:U59"/>
    <mergeCell ref="V59:Z59"/>
    <mergeCell ref="AA59:AF59"/>
    <mergeCell ref="BH67:BL67"/>
    <mergeCell ref="AL59:AP59"/>
    <mergeCell ref="AQ59:AV59"/>
    <mergeCell ref="V60:Z60"/>
    <mergeCell ref="AA61:AF61"/>
    <mergeCell ref="AG61:AK61"/>
    <mergeCell ref="AL61:AP61"/>
    <mergeCell ref="AN65:BB65"/>
    <mergeCell ref="A43:B43"/>
    <mergeCell ref="C43:Z43"/>
    <mergeCell ref="AA43:AE43"/>
    <mergeCell ref="AF43:AJ43"/>
    <mergeCell ref="AK43:AO43"/>
    <mergeCell ref="AP43:AT43"/>
    <mergeCell ref="BD44:BH44"/>
    <mergeCell ref="AZ43:BC43"/>
    <mergeCell ref="BD43:BH43"/>
    <mergeCell ref="BN44:BQ44"/>
    <mergeCell ref="AK48:AO48"/>
    <mergeCell ref="AP48:AT48"/>
    <mergeCell ref="AU45:AY45"/>
    <mergeCell ref="AZ45:BC45"/>
    <mergeCell ref="BD45:BH45"/>
    <mergeCell ref="A45:B45"/>
    <mergeCell ref="C45:Z45"/>
    <mergeCell ref="AA45:AE45"/>
    <mergeCell ref="AF45:AJ45"/>
    <mergeCell ref="AK45:AO45"/>
    <mergeCell ref="AP45:AT45"/>
    <mergeCell ref="BI45:BM45"/>
    <mergeCell ref="BN45:BQ45"/>
    <mergeCell ref="AF47:AJ47"/>
    <mergeCell ref="AK47:AO47"/>
    <mergeCell ref="G33:BL33"/>
    <mergeCell ref="A25:F25"/>
    <mergeCell ref="G25:BL25"/>
    <mergeCell ref="A37:BQ37"/>
    <mergeCell ref="A36:BQ36"/>
    <mergeCell ref="AF39:AJ39"/>
    <mergeCell ref="A26:F26"/>
    <mergeCell ref="G26:BL26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C38:Z39"/>
    <mergeCell ref="A34:F34"/>
    <mergeCell ref="G34:BL34"/>
    <mergeCell ref="AP39:AT39"/>
    <mergeCell ref="AA39:AE39"/>
    <mergeCell ref="AA40:AE40"/>
    <mergeCell ref="AF40:AJ40"/>
    <mergeCell ref="AU44:AY44"/>
    <mergeCell ref="A41:B41"/>
    <mergeCell ref="AZ41:BC41"/>
    <mergeCell ref="A59:P59"/>
    <mergeCell ref="AK40:AO40"/>
    <mergeCell ref="BI44:BM44"/>
    <mergeCell ref="AZ49:BC49"/>
    <mergeCell ref="A48:B48"/>
    <mergeCell ref="AU43:AY43"/>
    <mergeCell ref="AU47:AY47"/>
    <mergeCell ref="AZ47:BC47"/>
    <mergeCell ref="BD47:BH47"/>
    <mergeCell ref="BI47:BM47"/>
    <mergeCell ref="AZ44:BC44"/>
    <mergeCell ref="C48:Z48"/>
    <mergeCell ref="AA48:AE48"/>
    <mergeCell ref="AF48:AJ48"/>
    <mergeCell ref="A49:B49"/>
    <mergeCell ref="A51:B51"/>
    <mergeCell ref="C51:Z51"/>
    <mergeCell ref="AA51:AE51"/>
    <mergeCell ref="AF51:AJ51"/>
    <mergeCell ref="BM69:BQ69"/>
    <mergeCell ref="BH69:BL69"/>
    <mergeCell ref="BC67:BG67"/>
    <mergeCell ref="AD66:AH66"/>
    <mergeCell ref="AS66:AW66"/>
    <mergeCell ref="AN66:AR66"/>
    <mergeCell ref="BM66:BQ66"/>
    <mergeCell ref="BH66:BL66"/>
    <mergeCell ref="BC66:BG66"/>
    <mergeCell ref="AX68:BB68"/>
    <mergeCell ref="AX67:BB67"/>
    <mergeCell ref="AS67:AW67"/>
    <mergeCell ref="AI69:AM69"/>
    <mergeCell ref="AN69:AR69"/>
    <mergeCell ref="AS69:AW69"/>
    <mergeCell ref="AX69:BB69"/>
    <mergeCell ref="BC69:BG69"/>
    <mergeCell ref="AI67:AM67"/>
    <mergeCell ref="AI66:AM66"/>
    <mergeCell ref="AD68:AH68"/>
    <mergeCell ref="AI68:AM68"/>
    <mergeCell ref="AN68:AR68"/>
    <mergeCell ref="AS68:AW68"/>
    <mergeCell ref="A70:B70"/>
    <mergeCell ref="C70:I70"/>
    <mergeCell ref="J70:N70"/>
    <mergeCell ref="O70:X70"/>
    <mergeCell ref="Y70:AC70"/>
    <mergeCell ref="AD70:AH70"/>
    <mergeCell ref="A65:B66"/>
    <mergeCell ref="C65:I66"/>
    <mergeCell ref="J65:N66"/>
    <mergeCell ref="O65:X66"/>
    <mergeCell ref="J67:N67"/>
    <mergeCell ref="O67:X67"/>
    <mergeCell ref="A67:B67"/>
    <mergeCell ref="O68:X68"/>
    <mergeCell ref="Y68:AC68"/>
    <mergeCell ref="AK51:AO51"/>
    <mergeCell ref="Q61:U61"/>
    <mergeCell ref="A44:B44"/>
    <mergeCell ref="C44:Z44"/>
    <mergeCell ref="AA44:AE44"/>
    <mergeCell ref="AF44:AJ44"/>
    <mergeCell ref="AK44:AO44"/>
    <mergeCell ref="AP44:AT44"/>
    <mergeCell ref="C49:Z49"/>
    <mergeCell ref="AA49:AE49"/>
    <mergeCell ref="AF49:AJ49"/>
    <mergeCell ref="AK49:AO49"/>
    <mergeCell ref="AP49:AT49"/>
    <mergeCell ref="AP47:AT47"/>
    <mergeCell ref="A61:P61"/>
    <mergeCell ref="V61:Z61"/>
    <mergeCell ref="AQ58:AV58"/>
    <mergeCell ref="Q58:U58"/>
    <mergeCell ref="AA58:AF58"/>
    <mergeCell ref="AL58:AP58"/>
    <mergeCell ref="AG58:AK58"/>
    <mergeCell ref="V57:Z57"/>
    <mergeCell ref="V58:Z58"/>
    <mergeCell ref="AQ57:AV57"/>
    <mergeCell ref="BI43:BM43"/>
    <mergeCell ref="BN43:BQ43"/>
    <mergeCell ref="BM70:BQ70"/>
    <mergeCell ref="AI70:AM70"/>
    <mergeCell ref="AN70:AR70"/>
    <mergeCell ref="AS70:AW70"/>
    <mergeCell ref="AX70:BB70"/>
    <mergeCell ref="BC70:BG70"/>
    <mergeCell ref="BH70:BL70"/>
    <mergeCell ref="AQ61:AV61"/>
    <mergeCell ref="AU51:AY51"/>
    <mergeCell ref="AZ51:BC51"/>
    <mergeCell ref="BD51:BH51"/>
    <mergeCell ref="BI51:BM51"/>
    <mergeCell ref="BN51:BQ51"/>
    <mergeCell ref="AU48:AY48"/>
    <mergeCell ref="AZ48:BC48"/>
    <mergeCell ref="BD48:BH48"/>
    <mergeCell ref="BI48:BM48"/>
    <mergeCell ref="BN48:BQ48"/>
    <mergeCell ref="BD49:BH49"/>
    <mergeCell ref="BI49:BM49"/>
    <mergeCell ref="BN49:BQ49"/>
    <mergeCell ref="AU49:AY49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X72:BB72"/>
    <mergeCell ref="BC72:BG72"/>
    <mergeCell ref="BH72:BL72"/>
    <mergeCell ref="BM72:BQ72"/>
    <mergeCell ref="A74:B74"/>
    <mergeCell ref="C74:I74"/>
    <mergeCell ref="J74:N74"/>
    <mergeCell ref="O74:X74"/>
    <mergeCell ref="Y74:AC74"/>
    <mergeCell ref="AD74:AH74"/>
    <mergeCell ref="AX75:BB75"/>
    <mergeCell ref="BC75:BG75"/>
    <mergeCell ref="BH75:BL75"/>
    <mergeCell ref="BM75:BQ75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77:B77"/>
    <mergeCell ref="C77:I77"/>
    <mergeCell ref="J77:N77"/>
    <mergeCell ref="O77:X77"/>
    <mergeCell ref="Y77:AC77"/>
    <mergeCell ref="AD77:AH77"/>
    <mergeCell ref="A76:B76"/>
    <mergeCell ref="C76:I76"/>
    <mergeCell ref="J76:N76"/>
    <mergeCell ref="O76:X76"/>
    <mergeCell ref="Y76:AC76"/>
    <mergeCell ref="AD76:AH76"/>
    <mergeCell ref="AX76:BB76"/>
    <mergeCell ref="BC76:BG76"/>
    <mergeCell ref="BH76:BL76"/>
    <mergeCell ref="BM76:BQ76"/>
    <mergeCell ref="AI76:AM76"/>
    <mergeCell ref="AN76:AR76"/>
    <mergeCell ref="AS76:AW76"/>
    <mergeCell ref="BM77:BQ77"/>
    <mergeCell ref="AI77:AM77"/>
    <mergeCell ref="AN77:AR77"/>
    <mergeCell ref="AS77:AW77"/>
    <mergeCell ref="AX77:BB77"/>
    <mergeCell ref="BC77:BG77"/>
    <mergeCell ref="BH77:BL77"/>
    <mergeCell ref="A79:B79"/>
    <mergeCell ref="C79:I79"/>
    <mergeCell ref="J79:N79"/>
    <mergeCell ref="O79:X79"/>
    <mergeCell ref="Y79:AC79"/>
    <mergeCell ref="AD79:AH79"/>
    <mergeCell ref="BM80:BQ80"/>
    <mergeCell ref="AI80:AM80"/>
    <mergeCell ref="AN80:AR80"/>
    <mergeCell ref="AS80:AW80"/>
    <mergeCell ref="AX80:BB80"/>
    <mergeCell ref="BC80:BG80"/>
    <mergeCell ref="BH80:BL80"/>
    <mergeCell ref="AX79:BB79"/>
    <mergeCell ref="BC79:BG79"/>
    <mergeCell ref="BH79:BL79"/>
    <mergeCell ref="BM79:BQ79"/>
    <mergeCell ref="AI79:AM79"/>
    <mergeCell ref="AN79:AR79"/>
    <mergeCell ref="AS79:AW79"/>
    <mergeCell ref="J81:N81"/>
    <mergeCell ref="O81:X81"/>
    <mergeCell ref="Y81:AC81"/>
    <mergeCell ref="AD81:AH81"/>
    <mergeCell ref="AX82:BB82"/>
    <mergeCell ref="BC82:BG82"/>
    <mergeCell ref="A80:B80"/>
    <mergeCell ref="C80:I80"/>
    <mergeCell ref="J80:N80"/>
    <mergeCell ref="O80:X80"/>
    <mergeCell ref="Y80:AC80"/>
    <mergeCell ref="AD80:AH80"/>
    <mergeCell ref="A89:BL89"/>
    <mergeCell ref="AN84:AR84"/>
    <mergeCell ref="AS84:AW84"/>
    <mergeCell ref="AX84:BB84"/>
    <mergeCell ref="BC84:BG84"/>
    <mergeCell ref="BH84:BL84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A81:B81"/>
    <mergeCell ref="C81:I81"/>
    <mergeCell ref="BH82:BL82"/>
    <mergeCell ref="BM82:BQ82"/>
    <mergeCell ref="A84:B84"/>
    <mergeCell ref="C84:I84"/>
    <mergeCell ref="J84:N84"/>
    <mergeCell ref="O84:X84"/>
    <mergeCell ref="Y84:AC84"/>
    <mergeCell ref="AD84:AH84"/>
    <mergeCell ref="A90:BQ90"/>
    <mergeCell ref="AX85:BB85"/>
    <mergeCell ref="BC85:BG85"/>
    <mergeCell ref="BH85:BL85"/>
    <mergeCell ref="BM85:BQ85"/>
    <mergeCell ref="BM84:BQ84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AI84:AM84"/>
  </mergeCells>
  <phoneticPr fontId="0" type="noConversion"/>
  <conditionalFormatting sqref="C69">
    <cfRule type="cellIs" dxfId="26" priority="37" stopIfTrue="1" operator="equal">
      <formula>$C68</formula>
    </cfRule>
  </conditionalFormatting>
  <conditionalFormatting sqref="A69:B69">
    <cfRule type="cellIs" dxfId="25" priority="38" stopIfTrue="1" operator="equal">
      <formula>0</formula>
    </cfRule>
  </conditionalFormatting>
  <conditionalFormatting sqref="C70">
    <cfRule type="cellIs" dxfId="24" priority="35" stopIfTrue="1" operator="equal">
      <formula>$C69</formula>
    </cfRule>
  </conditionalFormatting>
  <conditionalFormatting sqref="A70:B70">
    <cfRule type="cellIs" dxfId="23" priority="36" stopIfTrue="1" operator="equal">
      <formula>0</formula>
    </cfRule>
  </conditionalFormatting>
  <conditionalFormatting sqref="C71 C76 C81">
    <cfRule type="cellIs" dxfId="22" priority="31" stopIfTrue="1" operator="equal">
      <formula>#REF!</formula>
    </cfRule>
  </conditionalFormatting>
  <conditionalFormatting sqref="A71:B71">
    <cfRule type="cellIs" dxfId="21" priority="32" stopIfTrue="1" operator="equal">
      <formula>0</formula>
    </cfRule>
  </conditionalFormatting>
  <conditionalFormatting sqref="C72">
    <cfRule type="cellIs" dxfId="20" priority="29" stopIfTrue="1" operator="equal">
      <formula>$C71</formula>
    </cfRule>
  </conditionalFormatting>
  <conditionalFormatting sqref="A72:B72 A73">
    <cfRule type="cellIs" dxfId="19" priority="30" stopIfTrue="1" operator="equal">
      <formula>0</formula>
    </cfRule>
  </conditionalFormatting>
  <conditionalFormatting sqref="C74">
    <cfRule type="cellIs" dxfId="18" priority="27" stopIfTrue="1" operator="equal">
      <formula>$C72</formula>
    </cfRule>
  </conditionalFormatting>
  <conditionalFormatting sqref="A74:B74">
    <cfRule type="cellIs" dxfId="17" priority="28" stopIfTrue="1" operator="equal">
      <formula>0</formula>
    </cfRule>
  </conditionalFormatting>
  <conditionalFormatting sqref="C75">
    <cfRule type="cellIs" dxfId="16" priority="25" stopIfTrue="1" operator="equal">
      <formula>$C74</formula>
    </cfRule>
  </conditionalFormatting>
  <conditionalFormatting sqref="A75:B75">
    <cfRule type="cellIs" dxfId="15" priority="26" stopIfTrue="1" operator="equal">
      <formula>0</formula>
    </cfRule>
  </conditionalFormatting>
  <conditionalFormatting sqref="A76:B76">
    <cfRule type="cellIs" dxfId="14" priority="22" stopIfTrue="1" operator="equal">
      <formula>0</formula>
    </cfRule>
  </conditionalFormatting>
  <conditionalFormatting sqref="C77">
    <cfRule type="cellIs" dxfId="13" priority="19" stopIfTrue="1" operator="equal">
      <formula>$C76</formula>
    </cfRule>
  </conditionalFormatting>
  <conditionalFormatting sqref="A77:B77 A78">
    <cfRule type="cellIs" dxfId="12" priority="20" stopIfTrue="1" operator="equal">
      <formula>0</formula>
    </cfRule>
  </conditionalFormatting>
  <conditionalFormatting sqref="C79">
    <cfRule type="cellIs" dxfId="11" priority="17" stopIfTrue="1" operator="equal">
      <formula>$C77</formula>
    </cfRule>
  </conditionalFormatting>
  <conditionalFormatting sqref="A79:B79">
    <cfRule type="cellIs" dxfId="10" priority="18" stopIfTrue="1" operator="equal">
      <formula>0</formula>
    </cfRule>
  </conditionalFormatting>
  <conditionalFormatting sqref="C80">
    <cfRule type="cellIs" dxfId="9" priority="15" stopIfTrue="1" operator="equal">
      <formula>$C79</formula>
    </cfRule>
  </conditionalFormatting>
  <conditionalFormatting sqref="A80:B80">
    <cfRule type="cellIs" dxfId="8" priority="16" stopIfTrue="1" operator="equal">
      <formula>0</formula>
    </cfRule>
  </conditionalFormatting>
  <conditionalFormatting sqref="A81:B81">
    <cfRule type="cellIs" dxfId="7" priority="12" stopIfTrue="1" operator="equal">
      <formula>0</formula>
    </cfRule>
  </conditionalFormatting>
  <conditionalFormatting sqref="C82">
    <cfRule type="cellIs" dxfId="6" priority="9" stopIfTrue="1" operator="equal">
      <formula>$C81</formula>
    </cfRule>
  </conditionalFormatting>
  <conditionalFormatting sqref="A82:B82 A83">
    <cfRule type="cellIs" dxfId="5" priority="10" stopIfTrue="1" operator="equal">
      <formula>0</formula>
    </cfRule>
  </conditionalFormatting>
  <conditionalFormatting sqref="C84">
    <cfRule type="cellIs" dxfId="4" priority="7" stopIfTrue="1" operator="equal">
      <formula>$C82</formula>
    </cfRule>
  </conditionalFormatting>
  <conditionalFormatting sqref="A84:B84">
    <cfRule type="cellIs" dxfId="3" priority="8" stopIfTrue="1" operator="equal">
      <formula>0</formula>
    </cfRule>
  </conditionalFormatting>
  <conditionalFormatting sqref="C85">
    <cfRule type="cellIs" dxfId="2" priority="5" stopIfTrue="1" operator="equal">
      <formula>$C84</formula>
    </cfRule>
  </conditionalFormatting>
  <conditionalFormatting sqref="A85:B85 A86">
    <cfRule type="cellIs" dxfId="1" priority="6" stopIfTrue="1" operator="equal">
      <formula>0</formula>
    </cfRule>
  </conditionalFormatting>
  <conditionalFormatting sqref="A87">
    <cfRule type="cellIs" dxfId="0" priority="3" stopIfTrue="1" operator="equal">
      <formula>$C85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1" manualBreakCount="1">
    <brk id="88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КПК0813242</vt:lpstr>
      <vt:lpstr>КПК0813242!Область_друку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Поліщук</cp:lastModifiedBy>
  <cp:lastPrinted>2022-01-26T07:51:48Z</cp:lastPrinted>
  <dcterms:created xsi:type="dcterms:W3CDTF">2016-08-10T10:53:25Z</dcterms:created>
  <dcterms:modified xsi:type="dcterms:W3CDTF">2022-01-26T08:42:01Z</dcterms:modified>
</cp:coreProperties>
</file>