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Звіти по паспортам 2021\"/>
    </mc:Choice>
  </mc:AlternateContent>
  <xr:revisionPtr revIDLastSave="0" documentId="13_ncr:1_{626ACCAA-205B-4210-AE8A-AA601DBB19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813160" sheetId="1" r:id="rId1"/>
  </sheets>
  <definedNames>
    <definedName name="_xlnm.Print_Area" localSheetId="0">КПК0813160!$A$1:$BQ$90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6" i="1" l="1"/>
  <c r="BC76" i="1"/>
  <c r="AX76" i="1"/>
  <c r="AI76" i="1"/>
  <c r="BH74" i="1"/>
  <c r="BC74" i="1"/>
  <c r="AX74" i="1"/>
  <c r="AI74" i="1"/>
  <c r="BH73" i="1"/>
  <c r="BC73" i="1"/>
  <c r="AX73" i="1"/>
  <c r="AI73" i="1"/>
  <c r="BH69" i="1"/>
  <c r="BC69" i="1"/>
  <c r="AX69" i="1"/>
  <c r="AI69" i="1"/>
  <c r="BH68" i="1"/>
  <c r="BC68" i="1"/>
  <c r="AX68" i="1"/>
  <c r="AI68" i="1"/>
  <c r="BH67" i="1"/>
  <c r="BC67" i="1"/>
  <c r="AX67" i="1"/>
  <c r="AI67" i="1"/>
  <c r="BH64" i="1"/>
  <c r="BC64" i="1"/>
  <c r="AX64" i="1"/>
  <c r="AI64" i="1"/>
  <c r="BH63" i="1"/>
  <c r="BC63" i="1"/>
  <c r="AX63" i="1"/>
  <c r="AI63" i="1"/>
  <c r="BH62" i="1"/>
  <c r="BC62" i="1"/>
  <c r="AX62" i="1"/>
  <c r="AI62" i="1"/>
  <c r="BB53" i="1"/>
  <c r="AW53" i="1"/>
  <c r="AQ53" i="1"/>
  <c r="BI44" i="1"/>
  <c r="BD44" i="1"/>
  <c r="AZ44" i="1"/>
  <c r="AK44" i="1"/>
  <c r="BI43" i="1"/>
  <c r="BD43" i="1"/>
  <c r="AZ43" i="1"/>
  <c r="AK43" i="1"/>
  <c r="BI42" i="1"/>
  <c r="BD42" i="1"/>
  <c r="AZ42" i="1"/>
  <c r="AK42" i="1"/>
  <c r="BM76" i="1" l="1"/>
  <c r="BM74" i="1"/>
  <c r="BM73" i="1"/>
  <c r="BM69" i="1"/>
  <c r="BM68" i="1"/>
  <c r="BM67" i="1"/>
  <c r="BM64" i="1"/>
  <c r="BM63" i="1"/>
  <c r="BM62" i="1"/>
  <c r="BN44" i="1"/>
  <c r="BG53" i="1"/>
  <c r="BN43" i="1"/>
  <c r="BN42" i="1"/>
</calcChain>
</file>

<file path=xl/sharedStrings.xml><?xml version="1.0" encoding="utf-8"?>
<sst xmlns="http://schemas.openxmlformats.org/spreadsheetml/2006/main" count="195" uniqueCount="111">
  <si>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</si>
  <si>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</si>
  <si>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</si>
  <si>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</si>
  <si>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</si>
  <si>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</si>
  <si>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</si>
  <si>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</si>
  <si>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</si>
  <si>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</si>
  <si>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</si>
  <si>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</si>
  <si>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</si>
  <si>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</si>
  <si>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</si>
  <si>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</si>
  <si>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</si>
  <si>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</si>
  <si>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</si>
  <si>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</si>
  <si>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</si>
  <si>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</si>
  <si>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</si>
  <si>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</si>
  <si>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</si>
  <si>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</si>
  <si>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</si>
  <si>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</si>
  <si>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</si>
  <si>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</si>
  <si>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</si>
  <si>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</si>
  <si>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</si>
  <si>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</si>
  <si>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</si>
  <si>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</si>
  <si>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</si>
  <si>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</si>
  <si>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</si>
  <si>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</si>
  <si>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</si>
  <si>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</si>
  <si>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</si>
  <si>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</si>
  <si>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</si>
  <si>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</si>
  <si>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</si>
  <si>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</si>
  <si>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</si>
  <si>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</si>
  <si>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</si>
  <si>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</si>
  <si>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</si>
  <si>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</si>
  <si>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</si>
  <si>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</si>
  <si>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</si>
  <si>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</si>
  <si>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</si>
  <si>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</si>
  <si>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</si>
  <si>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</si>
  <si>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</si>
  <si>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</si>
  <si>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</si>
  <si>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Виплата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допомоги.</t>
  </si>
  <si>
    <t>Поштові видатки</t>
  </si>
  <si>
    <t>УСЬОГО</t>
  </si>
  <si>
    <t>Усього</t>
  </si>
  <si>
    <t>затрат</t>
  </si>
  <si>
    <t/>
  </si>
  <si>
    <t>Витрати на надання грошової компенсації фізичним особам, які надають соціальні послуги</t>
  </si>
  <si>
    <t>грн.</t>
  </si>
  <si>
    <t>Згідно ПКМУ від 29.04.2004 № 558</t>
  </si>
  <si>
    <t>Розрахунок до кошторису</t>
  </si>
  <si>
    <t>Пояснення щодо причин розбіжностей між фактичними та затвердженими результативними показниками: Розбіжність виникла у зв'язку  з переходом контингенту отримувачів на обслуговування до відділень банківських установ.</t>
  </si>
  <si>
    <t>Згідно ПКМУ від 23.09.2020 № 859</t>
  </si>
  <si>
    <t>продукту</t>
  </si>
  <si>
    <t>Кількість фізичних осіб, яким виплачується компенсація за надання соціальних послуг</t>
  </si>
  <si>
    <t>осіб</t>
  </si>
  <si>
    <t>ефективності</t>
  </si>
  <si>
    <t>Середній розмір грошової компенсації</t>
  </si>
  <si>
    <t>грн/місяць</t>
  </si>
  <si>
    <t>Розрахунок</t>
  </si>
  <si>
    <t>якості</t>
  </si>
  <si>
    <t>Відсоток виконання бюджетної програми</t>
  </si>
  <si>
    <t>відс.</t>
  </si>
  <si>
    <t>C76:BQ76</t>
  </si>
  <si>
    <t>Забезпечення надання соціальних гарантій визначеним категоріям населення району.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</si>
  <si>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</si>
  <si>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</si>
  <si>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Начальник відділу, головний бухгалтер відділу бухгалтерського обліку</t>
  </si>
  <si>
    <t>20260022</t>
  </si>
  <si>
    <t>0457860700</t>
  </si>
  <si>
    <t xml:space="preserve">  гривень</t>
  </si>
  <si>
    <t>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</si>
  <si>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</si>
  <si>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</si>
  <si>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виконавчого комітету Довгинцівської районної в місті ради</t>
  </si>
  <si>
    <t>0810000</t>
  </si>
  <si>
    <t>3160</t>
  </si>
  <si>
    <t>1010</t>
  </si>
  <si>
    <t>Соціальний захист окремих категорій громадян шляхом надання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</si>
  <si>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службами).</t>
  </si>
  <si>
    <t>(ініціали/ініціал, прізвище)</t>
  </si>
  <si>
    <t>В.П. Сокол</t>
  </si>
  <si>
    <t>Л.В. Москаленко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</si>
  <si>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2"/>
        <rFont val="Times New Roman"/>
        <family val="1"/>
        <charset val="204"/>
      </rPr>
      <t>касові видатки на оплату поштових послуг зменшилися у зв'зку з переходом контингенту отримувачів на обслуговування до відділень банківських установ.</t>
    </r>
  </si>
  <si>
    <t>Аналіз стану виконання результативних показників: Відповідно до запланованого обсягу видатків у 2021 році було стовідсотково забезпечено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допомоги.</t>
  </si>
  <si>
    <t xml:space="preserve">На виконання бюджетної програми  було передбачено видатки у сумі 992 900,00 грн. Фактичні видатки склали 992 899,02 грн. (100 %).  Контингент отримувачів – 82 особи. Затверджені видатки для забезпечення виконання ПКМУ від 23.09.2020 № 859 "Деякі питання призначення і виплати компенсації фізичним особам, які надають соціальні послуги з догляду на непрофесійній основі"  у сумі 840 576,00 грн. з контингентом отримувачів 32 особи виконано стовідсотково.  Витрати на надання грошової компенсації фізичним особам  згідно ПКМУ від 29.04.2004 № 558 "Про затвердження Порядку призначення і виплати компенсації фізичним особам, які надають соціальні послуги" затверджено у сумі 152 324,00 грн. з контингентом 50 осіб забезпечено стовідсотково. </t>
  </si>
  <si>
    <t>Пояснення щодо причин розбіжностей між фактичними та затвердженими результативними показниками: Розбіжності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</si>
</sst>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/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0"/>
  <sheetViews>
    <sheetView tabSelected="1" view="pageBreakPreview" topLeftCell="A71" zoomScaleNormal="100" zoomScaleSheetLayoutView="100" workbookViewId="0">
      <selection activeCell="A80" sqref="A80:BL80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1" t="s">
        <v>51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64" ht="9" customHeight="1" x14ac:dyDescent="0.2"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64" ht="15.75" customHeight="1" x14ac:dyDescent="0.2"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64" ht="24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</row>
    <row r="7" spans="1:64" ht="9.75" hidden="1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</row>
    <row r="8" spans="1:64" ht="9.75" hidden="1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ht="8.25" hidden="1" customHeight="1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ht="18.75" customHeight="1" x14ac:dyDescent="0.2">
      <c r="A10" s="64" t="s">
        <v>19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64" ht="21.6" customHeight="1" x14ac:dyDescent="0.2">
      <c r="A11" s="64" t="s">
        <v>37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64" ht="18.75" customHeight="1" x14ac:dyDescent="0.2">
      <c r="A12" s="64" t="s">
        <v>95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36" customHeight="1" x14ac:dyDescent="0.2">
      <c r="A14" s="16" t="s">
        <v>8</v>
      </c>
      <c r="B14" s="43" t="s">
        <v>89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17"/>
      <c r="N14" s="45" t="s">
        <v>98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18"/>
      <c r="AU14" s="43" t="s">
        <v>92</v>
      </c>
      <c r="AV14" s="44"/>
      <c r="AW14" s="44"/>
      <c r="AX14" s="44"/>
      <c r="AY14" s="44"/>
      <c r="AZ14" s="44"/>
      <c r="BA14" s="44"/>
      <c r="BB14" s="44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4" customHeight="1" x14ac:dyDescent="0.2">
      <c r="A15" s="19"/>
      <c r="B15" s="47" t="s">
        <v>56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19"/>
      <c r="N15" s="48" t="s">
        <v>57</v>
      </c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19"/>
      <c r="AU15" s="47" t="s">
        <v>58</v>
      </c>
      <c r="AV15" s="47"/>
      <c r="AW15" s="47"/>
      <c r="AX15" s="47"/>
      <c r="AY15" s="47"/>
      <c r="AZ15" s="47"/>
      <c r="BA15" s="47"/>
      <c r="BB15" s="47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35.450000000000003" customHeight="1" x14ac:dyDescent="0.2">
      <c r="A17" s="21" t="s">
        <v>35</v>
      </c>
      <c r="B17" s="43" t="s">
        <v>99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7"/>
      <c r="N17" s="45" t="s">
        <v>98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18"/>
      <c r="AU17" s="43" t="s">
        <v>92</v>
      </c>
      <c r="AV17" s="44"/>
      <c r="AW17" s="44"/>
      <c r="AX17" s="44"/>
      <c r="AY17" s="44"/>
      <c r="AZ17" s="44"/>
      <c r="BA17" s="44"/>
      <c r="BB17" s="44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5.15" customHeight="1" x14ac:dyDescent="0.2">
      <c r="A18" s="24"/>
      <c r="B18" s="47" t="s">
        <v>56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19"/>
      <c r="N18" s="48" t="s">
        <v>59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19"/>
      <c r="AU18" s="47" t="s">
        <v>58</v>
      </c>
      <c r="AV18" s="47"/>
      <c r="AW18" s="47"/>
      <c r="AX18" s="47"/>
      <c r="AY18" s="47"/>
      <c r="AZ18" s="47"/>
      <c r="BA18" s="47"/>
      <c r="BB18" s="47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4.45" customHeight="1" x14ac:dyDescent="0.2">
      <c r="A20" s="16" t="s">
        <v>36</v>
      </c>
      <c r="B20" s="43" t="s">
        <v>96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/>
      <c r="N20" s="43" t="s">
        <v>100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22"/>
      <c r="AA20" s="43" t="s">
        <v>101</v>
      </c>
      <c r="AB20" s="44"/>
      <c r="AC20" s="44"/>
      <c r="AD20" s="44"/>
      <c r="AE20" s="44"/>
      <c r="AF20" s="44"/>
      <c r="AG20" s="44"/>
      <c r="AH20" s="44"/>
      <c r="AI20" s="44"/>
      <c r="AJ20" s="22"/>
      <c r="AK20" s="59" t="s">
        <v>97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2"/>
      <c r="BE20" s="43" t="s">
        <v>93</v>
      </c>
      <c r="BF20" s="44"/>
      <c r="BG20" s="44"/>
      <c r="BH20" s="44"/>
      <c r="BI20" s="44"/>
      <c r="BJ20" s="44"/>
      <c r="BK20" s="44"/>
      <c r="BL20" s="44"/>
    </row>
    <row r="21" spans="1:79" ht="27.6" customHeight="1" x14ac:dyDescent="0.2">
      <c r="A21"/>
      <c r="B21" s="47" t="s">
        <v>56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/>
      <c r="N21" s="47" t="s">
        <v>60</v>
      </c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25"/>
      <c r="AA21" s="57" t="s">
        <v>61</v>
      </c>
      <c r="AB21" s="57"/>
      <c r="AC21" s="57"/>
      <c r="AD21" s="57"/>
      <c r="AE21" s="57"/>
      <c r="AF21" s="57"/>
      <c r="AG21" s="57"/>
      <c r="AH21" s="57"/>
      <c r="AI21" s="57"/>
      <c r="AJ21" s="25"/>
      <c r="AK21" s="58" t="s">
        <v>62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5"/>
      <c r="BE21" s="47" t="s">
        <v>63</v>
      </c>
      <c r="BF21" s="47"/>
      <c r="BG21" s="47"/>
      <c r="BH21" s="47"/>
      <c r="BI21" s="47"/>
      <c r="BJ21" s="47"/>
      <c r="BK21" s="47"/>
      <c r="BL21" s="47"/>
    </row>
    <row r="22" spans="1:79" ht="6.75" customHeight="1" x14ac:dyDescent="0.2"/>
    <row r="23" spans="1:79" ht="21.6" customHeight="1" x14ac:dyDescent="0.2">
      <c r="A23" s="65" t="s">
        <v>42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</row>
    <row r="24" spans="1:79" ht="27.75" customHeight="1" x14ac:dyDescent="0.2">
      <c r="A24" s="93" t="s">
        <v>3</v>
      </c>
      <c r="B24" s="93"/>
      <c r="C24" s="93"/>
      <c r="D24" s="93"/>
      <c r="E24" s="93"/>
      <c r="F24" s="93"/>
      <c r="G24" s="94" t="s">
        <v>40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6"/>
    </row>
    <row r="25" spans="1:79" ht="10.5" hidden="1" customHeight="1" x14ac:dyDescent="0.2">
      <c r="A25" s="73" t="s">
        <v>38</v>
      </c>
      <c r="B25" s="73"/>
      <c r="C25" s="73"/>
      <c r="D25" s="73"/>
      <c r="E25" s="73"/>
      <c r="F25" s="73"/>
      <c r="G25" s="79" t="s">
        <v>15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1"/>
      <c r="CA25" s="1" t="s">
        <v>54</v>
      </c>
    </row>
    <row r="26" spans="1:79" ht="29.45" customHeight="1" x14ac:dyDescent="0.2">
      <c r="A26" s="73">
        <v>1</v>
      </c>
      <c r="B26" s="73"/>
      <c r="C26" s="73"/>
      <c r="D26" s="73"/>
      <c r="E26" s="73"/>
      <c r="F26" s="73"/>
      <c r="G26" s="123" t="s">
        <v>102</v>
      </c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5"/>
      <c r="CA26" s="1" t="s">
        <v>52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5" t="s">
        <v>43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.95" customHeight="1" x14ac:dyDescent="0.2">
      <c r="A29" s="52" t="s">
        <v>88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5" t="s">
        <v>44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25.9" customHeight="1" x14ac:dyDescent="0.2">
      <c r="A32" s="93" t="s">
        <v>3</v>
      </c>
      <c r="B32" s="93"/>
      <c r="C32" s="93"/>
      <c r="D32" s="93"/>
      <c r="E32" s="93"/>
      <c r="F32" s="93"/>
      <c r="G32" s="94" t="s">
        <v>41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</row>
    <row r="33" spans="1:79" ht="10.5" hidden="1" customHeight="1" x14ac:dyDescent="0.2">
      <c r="A33" s="73" t="s">
        <v>14</v>
      </c>
      <c r="B33" s="73"/>
      <c r="C33" s="73"/>
      <c r="D33" s="73"/>
      <c r="E33" s="73"/>
      <c r="F33" s="73"/>
      <c r="G33" s="79" t="s">
        <v>15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1"/>
      <c r="CA33" s="1" t="s">
        <v>55</v>
      </c>
    </row>
    <row r="34" spans="1:79" ht="30.75" customHeight="1" x14ac:dyDescent="0.2">
      <c r="A34" s="73">
        <v>1</v>
      </c>
      <c r="B34" s="73"/>
      <c r="C34" s="73"/>
      <c r="D34" s="73"/>
      <c r="E34" s="73"/>
      <c r="F34" s="73"/>
      <c r="G34" s="123" t="s">
        <v>103</v>
      </c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5"/>
      <c r="CA34" s="1" t="s">
        <v>53</v>
      </c>
    </row>
    <row r="35" spans="1:79" ht="8.4499999999999993" customHeight="1" x14ac:dyDescent="0.2"/>
    <row r="36" spans="1:79" ht="22.5" customHeight="1" x14ac:dyDescent="0.2">
      <c r="A36" s="65" t="s">
        <v>45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</row>
    <row r="37" spans="1:79" ht="15" customHeight="1" x14ac:dyDescent="0.2">
      <c r="A37" s="63" t="s">
        <v>94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</row>
    <row r="38" spans="1:79" ht="48" customHeight="1" x14ac:dyDescent="0.2">
      <c r="A38" s="42" t="s">
        <v>3</v>
      </c>
      <c r="B38" s="42"/>
      <c r="C38" s="42" t="s">
        <v>29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26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48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79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27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27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28</v>
      </c>
      <c r="BO39" s="42"/>
      <c r="BP39" s="42"/>
      <c r="BQ39" s="42"/>
    </row>
    <row r="40" spans="1:79" ht="15.95" customHeight="1" x14ac:dyDescent="0.2">
      <c r="A40" s="60">
        <v>1</v>
      </c>
      <c r="B40" s="60"/>
      <c r="C40" s="60">
        <v>2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49">
        <v>3</v>
      </c>
      <c r="AB40" s="50"/>
      <c r="AC40" s="50"/>
      <c r="AD40" s="50"/>
      <c r="AE40" s="51"/>
      <c r="AF40" s="49">
        <v>4</v>
      </c>
      <c r="AG40" s="50"/>
      <c r="AH40" s="50"/>
      <c r="AI40" s="50"/>
      <c r="AJ40" s="51"/>
      <c r="AK40" s="49">
        <v>5</v>
      </c>
      <c r="AL40" s="50"/>
      <c r="AM40" s="50"/>
      <c r="AN40" s="50"/>
      <c r="AO40" s="51"/>
      <c r="AP40" s="49">
        <v>6</v>
      </c>
      <c r="AQ40" s="50"/>
      <c r="AR40" s="50"/>
      <c r="AS40" s="50"/>
      <c r="AT40" s="51"/>
      <c r="AU40" s="49">
        <v>7</v>
      </c>
      <c r="AV40" s="50"/>
      <c r="AW40" s="50"/>
      <c r="AX40" s="50"/>
      <c r="AY40" s="51"/>
      <c r="AZ40" s="49">
        <v>8</v>
      </c>
      <c r="BA40" s="50"/>
      <c r="BB40" s="50"/>
      <c r="BC40" s="51"/>
      <c r="BD40" s="49">
        <v>9</v>
      </c>
      <c r="BE40" s="50"/>
      <c r="BF40" s="50"/>
      <c r="BG40" s="50"/>
      <c r="BH40" s="51"/>
      <c r="BI40" s="60">
        <v>10</v>
      </c>
      <c r="BJ40" s="60"/>
      <c r="BK40" s="60"/>
      <c r="BL40" s="60"/>
      <c r="BM40" s="60"/>
      <c r="BN40" s="60">
        <v>11</v>
      </c>
      <c r="BO40" s="60"/>
      <c r="BP40" s="60"/>
      <c r="BQ40" s="60"/>
    </row>
    <row r="41" spans="1:79" ht="15.75" hidden="1" customHeight="1" x14ac:dyDescent="0.2">
      <c r="A41" s="73" t="s">
        <v>14</v>
      </c>
      <c r="B41" s="73"/>
      <c r="C41" s="53" t="s">
        <v>15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4"/>
      <c r="AA41" s="55" t="s">
        <v>11</v>
      </c>
      <c r="AB41" s="55"/>
      <c r="AC41" s="55"/>
      <c r="AD41" s="55"/>
      <c r="AE41" s="55"/>
      <c r="AF41" s="55" t="s">
        <v>10</v>
      </c>
      <c r="AG41" s="55"/>
      <c r="AH41" s="55"/>
      <c r="AI41" s="55"/>
      <c r="AJ41" s="55"/>
      <c r="AK41" s="74" t="s">
        <v>17</v>
      </c>
      <c r="AL41" s="74"/>
      <c r="AM41" s="74"/>
      <c r="AN41" s="74"/>
      <c r="AO41" s="74"/>
      <c r="AP41" s="55" t="s">
        <v>12</v>
      </c>
      <c r="AQ41" s="55"/>
      <c r="AR41" s="55"/>
      <c r="AS41" s="55"/>
      <c r="AT41" s="55"/>
      <c r="AU41" s="55" t="s">
        <v>13</v>
      </c>
      <c r="AV41" s="55"/>
      <c r="AW41" s="55"/>
      <c r="AX41" s="55"/>
      <c r="AY41" s="55"/>
      <c r="AZ41" s="74" t="s">
        <v>17</v>
      </c>
      <c r="BA41" s="74"/>
      <c r="BB41" s="74"/>
      <c r="BC41" s="74"/>
      <c r="BD41" s="98" t="s">
        <v>33</v>
      </c>
      <c r="BE41" s="98"/>
      <c r="BF41" s="98"/>
      <c r="BG41" s="98"/>
      <c r="BH41" s="98"/>
      <c r="BI41" s="98" t="s">
        <v>33</v>
      </c>
      <c r="BJ41" s="98"/>
      <c r="BK41" s="98"/>
      <c r="BL41" s="98"/>
      <c r="BM41" s="98"/>
      <c r="BN41" s="90" t="s">
        <v>17</v>
      </c>
      <c r="BO41" s="90"/>
      <c r="BP41" s="90"/>
      <c r="BQ41" s="90"/>
      <c r="CA41" s="1" t="s">
        <v>20</v>
      </c>
    </row>
    <row r="42" spans="1:79" ht="67.900000000000006" customHeight="1" x14ac:dyDescent="0.2">
      <c r="A42" s="42">
        <v>1</v>
      </c>
      <c r="B42" s="42"/>
      <c r="C42" s="36" t="s">
        <v>65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8"/>
      <c r="AA42" s="56">
        <v>992825</v>
      </c>
      <c r="AB42" s="56"/>
      <c r="AC42" s="56"/>
      <c r="AD42" s="56"/>
      <c r="AE42" s="56"/>
      <c r="AF42" s="56">
        <v>0</v>
      </c>
      <c r="AG42" s="56"/>
      <c r="AH42" s="56"/>
      <c r="AI42" s="56"/>
      <c r="AJ42" s="56"/>
      <c r="AK42" s="56">
        <f>AA42+AF42</f>
        <v>992825</v>
      </c>
      <c r="AL42" s="56"/>
      <c r="AM42" s="56"/>
      <c r="AN42" s="56"/>
      <c r="AO42" s="56"/>
      <c r="AP42" s="56">
        <v>992825</v>
      </c>
      <c r="AQ42" s="56"/>
      <c r="AR42" s="56"/>
      <c r="AS42" s="56"/>
      <c r="AT42" s="56"/>
      <c r="AU42" s="56">
        <v>0</v>
      </c>
      <c r="AV42" s="56"/>
      <c r="AW42" s="56"/>
      <c r="AX42" s="56"/>
      <c r="AY42" s="56"/>
      <c r="AZ42" s="56">
        <f>AP42+AU42</f>
        <v>992825</v>
      </c>
      <c r="BA42" s="56"/>
      <c r="BB42" s="56"/>
      <c r="BC42" s="56"/>
      <c r="BD42" s="56">
        <f>AP42-AA42</f>
        <v>0</v>
      </c>
      <c r="BE42" s="56"/>
      <c r="BF42" s="56"/>
      <c r="BG42" s="56"/>
      <c r="BH42" s="56"/>
      <c r="BI42" s="56">
        <f>AU42-AF42</f>
        <v>0</v>
      </c>
      <c r="BJ42" s="56"/>
      <c r="BK42" s="56"/>
      <c r="BL42" s="56"/>
      <c r="BM42" s="56"/>
      <c r="BN42" s="56">
        <f>BD42+BI42</f>
        <v>0</v>
      </c>
      <c r="BO42" s="56"/>
      <c r="BP42" s="56"/>
      <c r="BQ42" s="56"/>
      <c r="CA42" s="1" t="s">
        <v>21</v>
      </c>
    </row>
    <row r="43" spans="1:79" ht="19.899999999999999" customHeight="1" x14ac:dyDescent="0.2">
      <c r="A43" s="42">
        <v>2</v>
      </c>
      <c r="B43" s="42"/>
      <c r="C43" s="36" t="s">
        <v>66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8"/>
      <c r="AA43" s="56">
        <v>75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75</v>
      </c>
      <c r="AL43" s="56"/>
      <c r="AM43" s="56"/>
      <c r="AN43" s="56"/>
      <c r="AO43" s="56"/>
      <c r="AP43" s="56">
        <v>74.02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74.02</v>
      </c>
      <c r="BA43" s="56"/>
      <c r="BB43" s="56"/>
      <c r="BC43" s="56"/>
      <c r="BD43" s="56">
        <f>AP43-AA43</f>
        <v>-0.98000000000000398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-0.98000000000000398</v>
      </c>
      <c r="BO43" s="56"/>
      <c r="BP43" s="56"/>
      <c r="BQ43" s="56"/>
    </row>
    <row r="44" spans="1:79" s="29" customFormat="1" ht="15.75" x14ac:dyDescent="0.2">
      <c r="A44" s="72"/>
      <c r="B44" s="72"/>
      <c r="C44" s="102" t="s">
        <v>67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4"/>
      <c r="AA44" s="76">
        <v>992900</v>
      </c>
      <c r="AB44" s="76"/>
      <c r="AC44" s="76"/>
      <c r="AD44" s="76"/>
      <c r="AE44" s="76"/>
      <c r="AF44" s="76">
        <v>0</v>
      </c>
      <c r="AG44" s="76"/>
      <c r="AH44" s="76"/>
      <c r="AI44" s="76"/>
      <c r="AJ44" s="76"/>
      <c r="AK44" s="76">
        <f>AA44+AF44</f>
        <v>992900</v>
      </c>
      <c r="AL44" s="76"/>
      <c r="AM44" s="76"/>
      <c r="AN44" s="76"/>
      <c r="AO44" s="76"/>
      <c r="AP44" s="76">
        <v>992899.02</v>
      </c>
      <c r="AQ44" s="76"/>
      <c r="AR44" s="76"/>
      <c r="AS44" s="76"/>
      <c r="AT44" s="76"/>
      <c r="AU44" s="76">
        <v>0</v>
      </c>
      <c r="AV44" s="76"/>
      <c r="AW44" s="76"/>
      <c r="AX44" s="76"/>
      <c r="AY44" s="76"/>
      <c r="AZ44" s="76">
        <f>AP44+AU44</f>
        <v>992899.02</v>
      </c>
      <c r="BA44" s="76"/>
      <c r="BB44" s="76"/>
      <c r="BC44" s="76"/>
      <c r="BD44" s="76">
        <f>AP44-AA44</f>
        <v>-0.97999999998137355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-0.97999999998137355</v>
      </c>
      <c r="BO44" s="76"/>
      <c r="BP44" s="76"/>
      <c r="BQ44" s="76"/>
    </row>
    <row r="45" spans="1:79" s="29" customFormat="1" ht="38.450000000000003" customHeight="1" x14ac:dyDescent="0.2">
      <c r="A45" s="97" t="s">
        <v>107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</row>
    <row r="47" spans="1:79" ht="15.75" customHeight="1" x14ac:dyDescent="0.2">
      <c r="A47" s="65" t="s">
        <v>46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</row>
    <row r="48" spans="1:79" ht="15" customHeight="1" x14ac:dyDescent="0.2">
      <c r="A48" s="63" t="s">
        <v>94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</row>
    <row r="49" spans="1:79" ht="28.5" customHeight="1" x14ac:dyDescent="0.2">
      <c r="A49" s="42" t="s">
        <v>30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26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 t="s">
        <v>48</v>
      </c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 t="s">
        <v>0</v>
      </c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79" ht="29.1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 t="s">
        <v>2</v>
      </c>
      <c r="R50" s="42"/>
      <c r="S50" s="42"/>
      <c r="T50" s="42"/>
      <c r="U50" s="42"/>
      <c r="V50" s="42" t="s">
        <v>1</v>
      </c>
      <c r="W50" s="42"/>
      <c r="X50" s="42"/>
      <c r="Y50" s="42"/>
      <c r="Z50" s="42"/>
      <c r="AA50" s="42" t="s">
        <v>27</v>
      </c>
      <c r="AB50" s="42"/>
      <c r="AC50" s="42"/>
      <c r="AD50" s="42"/>
      <c r="AE50" s="42"/>
      <c r="AF50" s="42"/>
      <c r="AG50" s="42" t="s">
        <v>2</v>
      </c>
      <c r="AH50" s="42"/>
      <c r="AI50" s="42"/>
      <c r="AJ50" s="42"/>
      <c r="AK50" s="42"/>
      <c r="AL50" s="42" t="s">
        <v>1</v>
      </c>
      <c r="AM50" s="42"/>
      <c r="AN50" s="42"/>
      <c r="AO50" s="42"/>
      <c r="AP50" s="42"/>
      <c r="AQ50" s="42" t="s">
        <v>27</v>
      </c>
      <c r="AR50" s="42"/>
      <c r="AS50" s="42"/>
      <c r="AT50" s="42"/>
      <c r="AU50" s="42"/>
      <c r="AV50" s="42"/>
      <c r="AW50" s="39" t="s">
        <v>2</v>
      </c>
      <c r="AX50" s="40"/>
      <c r="AY50" s="40"/>
      <c r="AZ50" s="40"/>
      <c r="BA50" s="41"/>
      <c r="BB50" s="39" t="s">
        <v>1</v>
      </c>
      <c r="BC50" s="40"/>
      <c r="BD50" s="40"/>
      <c r="BE50" s="40"/>
      <c r="BF50" s="41"/>
      <c r="BG50" s="42" t="s">
        <v>27</v>
      </c>
      <c r="BH50" s="42"/>
      <c r="BI50" s="42"/>
      <c r="BJ50" s="42"/>
      <c r="BK50" s="42"/>
      <c r="BL50" s="42"/>
      <c r="BM50" s="2"/>
      <c r="BN50" s="2"/>
      <c r="BO50" s="2"/>
      <c r="BP50" s="2"/>
      <c r="BQ50" s="2"/>
    </row>
    <row r="51" spans="1:79" ht="15.95" customHeight="1" x14ac:dyDescent="0.25">
      <c r="A51" s="42">
        <v>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>
        <v>2</v>
      </c>
      <c r="R51" s="42"/>
      <c r="S51" s="42"/>
      <c r="T51" s="42"/>
      <c r="U51" s="42"/>
      <c r="V51" s="42">
        <v>3</v>
      </c>
      <c r="W51" s="42"/>
      <c r="X51" s="42"/>
      <c r="Y51" s="42"/>
      <c r="Z51" s="42"/>
      <c r="AA51" s="42">
        <v>4</v>
      </c>
      <c r="AB51" s="42"/>
      <c r="AC51" s="42"/>
      <c r="AD51" s="42"/>
      <c r="AE51" s="42"/>
      <c r="AF51" s="42"/>
      <c r="AG51" s="42">
        <v>5</v>
      </c>
      <c r="AH51" s="42"/>
      <c r="AI51" s="42"/>
      <c r="AJ51" s="42"/>
      <c r="AK51" s="42"/>
      <c r="AL51" s="42">
        <v>6</v>
      </c>
      <c r="AM51" s="42"/>
      <c r="AN51" s="42"/>
      <c r="AO51" s="42"/>
      <c r="AP51" s="42"/>
      <c r="AQ51" s="42">
        <v>7</v>
      </c>
      <c r="AR51" s="42"/>
      <c r="AS51" s="42"/>
      <c r="AT51" s="42"/>
      <c r="AU51" s="42"/>
      <c r="AV51" s="42"/>
      <c r="AW51" s="42">
        <v>8</v>
      </c>
      <c r="AX51" s="42"/>
      <c r="AY51" s="42"/>
      <c r="AZ51" s="42"/>
      <c r="BA51" s="42"/>
      <c r="BB51" s="92">
        <v>9</v>
      </c>
      <c r="BC51" s="92"/>
      <c r="BD51" s="92"/>
      <c r="BE51" s="92"/>
      <c r="BF51" s="92"/>
      <c r="BG51" s="92">
        <v>10</v>
      </c>
      <c r="BH51" s="92"/>
      <c r="BI51" s="92"/>
      <c r="BJ51" s="92"/>
      <c r="BK51" s="92"/>
      <c r="BL51" s="92"/>
      <c r="BM51" s="6"/>
      <c r="BN51" s="6"/>
      <c r="BO51" s="6"/>
      <c r="BP51" s="6"/>
      <c r="BQ51" s="6"/>
    </row>
    <row r="52" spans="1:79" ht="18" hidden="1" customHeight="1" x14ac:dyDescent="0.2">
      <c r="A52" s="82" t="s">
        <v>15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55" t="s">
        <v>11</v>
      </c>
      <c r="R52" s="55"/>
      <c r="S52" s="55"/>
      <c r="T52" s="55"/>
      <c r="U52" s="55"/>
      <c r="V52" s="55" t="s">
        <v>10</v>
      </c>
      <c r="W52" s="55"/>
      <c r="X52" s="55"/>
      <c r="Y52" s="55"/>
      <c r="Z52" s="55"/>
      <c r="AA52" s="74" t="s">
        <v>17</v>
      </c>
      <c r="AB52" s="90"/>
      <c r="AC52" s="90"/>
      <c r="AD52" s="90"/>
      <c r="AE52" s="90"/>
      <c r="AF52" s="90"/>
      <c r="AG52" s="55" t="s">
        <v>12</v>
      </c>
      <c r="AH52" s="55"/>
      <c r="AI52" s="55"/>
      <c r="AJ52" s="55"/>
      <c r="AK52" s="55"/>
      <c r="AL52" s="55" t="s">
        <v>13</v>
      </c>
      <c r="AM52" s="55"/>
      <c r="AN52" s="55"/>
      <c r="AO52" s="55"/>
      <c r="AP52" s="55"/>
      <c r="AQ52" s="74" t="s">
        <v>17</v>
      </c>
      <c r="AR52" s="90"/>
      <c r="AS52" s="90"/>
      <c r="AT52" s="90"/>
      <c r="AU52" s="90"/>
      <c r="AV52" s="90"/>
      <c r="AW52" s="99" t="s">
        <v>18</v>
      </c>
      <c r="AX52" s="100"/>
      <c r="AY52" s="100"/>
      <c r="AZ52" s="100"/>
      <c r="BA52" s="101"/>
      <c r="BB52" s="99" t="s">
        <v>18</v>
      </c>
      <c r="BC52" s="100"/>
      <c r="BD52" s="100"/>
      <c r="BE52" s="100"/>
      <c r="BF52" s="101"/>
      <c r="BG52" s="90" t="s">
        <v>17</v>
      </c>
      <c r="BH52" s="90"/>
      <c r="BI52" s="90"/>
      <c r="BJ52" s="90"/>
      <c r="BK52" s="90"/>
      <c r="BL52" s="90"/>
      <c r="BM52" s="7"/>
      <c r="BN52" s="7"/>
      <c r="BO52" s="7"/>
      <c r="BP52" s="7"/>
      <c r="BQ52" s="7"/>
      <c r="CA52" s="1" t="s">
        <v>22</v>
      </c>
    </row>
    <row r="53" spans="1:79" s="29" customFormat="1" ht="18" customHeight="1" x14ac:dyDescent="0.2">
      <c r="A53" s="75" t="s">
        <v>68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6">
        <v>0</v>
      </c>
      <c r="R53" s="76"/>
      <c r="S53" s="76"/>
      <c r="T53" s="76"/>
      <c r="U53" s="76"/>
      <c r="V53" s="76">
        <v>0</v>
      </c>
      <c r="W53" s="76"/>
      <c r="X53" s="76"/>
      <c r="Y53" s="76"/>
      <c r="Z53" s="76"/>
      <c r="AA53" s="76">
        <v>0</v>
      </c>
      <c r="AB53" s="76"/>
      <c r="AC53" s="76"/>
      <c r="AD53" s="76"/>
      <c r="AE53" s="76"/>
      <c r="AF53" s="76"/>
      <c r="AG53" s="76">
        <v>0</v>
      </c>
      <c r="AH53" s="76"/>
      <c r="AI53" s="76"/>
      <c r="AJ53" s="76"/>
      <c r="AK53" s="76"/>
      <c r="AL53" s="76">
        <v>0</v>
      </c>
      <c r="AM53" s="76"/>
      <c r="AN53" s="76"/>
      <c r="AO53" s="76"/>
      <c r="AP53" s="76"/>
      <c r="AQ53" s="76">
        <f>AG53+AL53</f>
        <v>0</v>
      </c>
      <c r="AR53" s="76"/>
      <c r="AS53" s="76"/>
      <c r="AT53" s="76"/>
      <c r="AU53" s="76"/>
      <c r="AV53" s="76"/>
      <c r="AW53" s="76">
        <f>AG53-Q53</f>
        <v>0</v>
      </c>
      <c r="AX53" s="76"/>
      <c r="AY53" s="76"/>
      <c r="AZ53" s="76"/>
      <c r="BA53" s="76"/>
      <c r="BB53" s="83">
        <f>AL53-V53</f>
        <v>0</v>
      </c>
      <c r="BC53" s="83"/>
      <c r="BD53" s="83"/>
      <c r="BE53" s="83"/>
      <c r="BF53" s="83"/>
      <c r="BG53" s="83">
        <f>AW53+BB53</f>
        <v>0</v>
      </c>
      <c r="BH53" s="83"/>
      <c r="BI53" s="83"/>
      <c r="BJ53" s="83"/>
      <c r="BK53" s="83"/>
      <c r="BL53" s="83"/>
      <c r="BM53" s="30"/>
      <c r="BN53" s="30"/>
      <c r="BO53" s="30"/>
      <c r="BP53" s="30"/>
      <c r="BQ53" s="30"/>
      <c r="CA53" s="29" t="s">
        <v>23</v>
      </c>
    </row>
    <row r="55" spans="1:79" ht="27" customHeight="1" x14ac:dyDescent="0.2">
      <c r="A55" s="65" t="s">
        <v>47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</row>
    <row r="56" spans="1:79" ht="15" customHeight="1" x14ac:dyDescent="0.2"/>
    <row r="57" spans="1:79" ht="45" customHeight="1" x14ac:dyDescent="0.2">
      <c r="A57" s="84" t="s">
        <v>7</v>
      </c>
      <c r="B57" s="86"/>
      <c r="C57" s="84" t="s">
        <v>6</v>
      </c>
      <c r="D57" s="85"/>
      <c r="E57" s="85"/>
      <c r="F57" s="85"/>
      <c r="G57" s="85"/>
      <c r="H57" s="85"/>
      <c r="I57" s="86"/>
      <c r="J57" s="84" t="s">
        <v>5</v>
      </c>
      <c r="K57" s="85"/>
      <c r="L57" s="85"/>
      <c r="M57" s="85"/>
      <c r="N57" s="86"/>
      <c r="O57" s="84" t="s">
        <v>4</v>
      </c>
      <c r="P57" s="85"/>
      <c r="Q57" s="85"/>
      <c r="R57" s="85"/>
      <c r="S57" s="85"/>
      <c r="T57" s="85"/>
      <c r="U57" s="85"/>
      <c r="V57" s="85"/>
      <c r="W57" s="85"/>
      <c r="X57" s="86"/>
      <c r="Y57" s="42" t="s">
        <v>26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 t="s">
        <v>49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105" t="s">
        <v>0</v>
      </c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87"/>
      <c r="B58" s="89"/>
      <c r="C58" s="87"/>
      <c r="D58" s="88"/>
      <c r="E58" s="88"/>
      <c r="F58" s="88"/>
      <c r="G58" s="88"/>
      <c r="H58" s="88"/>
      <c r="I58" s="89"/>
      <c r="J58" s="87"/>
      <c r="K58" s="88"/>
      <c r="L58" s="88"/>
      <c r="M58" s="88"/>
      <c r="N58" s="89"/>
      <c r="O58" s="87"/>
      <c r="P58" s="88"/>
      <c r="Q58" s="88"/>
      <c r="R58" s="88"/>
      <c r="S58" s="88"/>
      <c r="T58" s="88"/>
      <c r="U58" s="88"/>
      <c r="V58" s="88"/>
      <c r="W58" s="88"/>
      <c r="X58" s="89"/>
      <c r="Y58" s="39" t="s">
        <v>2</v>
      </c>
      <c r="Z58" s="40"/>
      <c r="AA58" s="40"/>
      <c r="AB58" s="40"/>
      <c r="AC58" s="41"/>
      <c r="AD58" s="39" t="s">
        <v>1</v>
      </c>
      <c r="AE58" s="40"/>
      <c r="AF58" s="40"/>
      <c r="AG58" s="40"/>
      <c r="AH58" s="41"/>
      <c r="AI58" s="42" t="s">
        <v>27</v>
      </c>
      <c r="AJ58" s="42"/>
      <c r="AK58" s="42"/>
      <c r="AL58" s="42"/>
      <c r="AM58" s="42"/>
      <c r="AN58" s="42" t="s">
        <v>2</v>
      </c>
      <c r="AO58" s="42"/>
      <c r="AP58" s="42"/>
      <c r="AQ58" s="42"/>
      <c r="AR58" s="42"/>
      <c r="AS58" s="42" t="s">
        <v>1</v>
      </c>
      <c r="AT58" s="42"/>
      <c r="AU58" s="42"/>
      <c r="AV58" s="42"/>
      <c r="AW58" s="42"/>
      <c r="AX58" s="42" t="s">
        <v>27</v>
      </c>
      <c r="AY58" s="42"/>
      <c r="AZ58" s="42"/>
      <c r="BA58" s="42"/>
      <c r="BB58" s="42"/>
      <c r="BC58" s="42" t="s">
        <v>2</v>
      </c>
      <c r="BD58" s="42"/>
      <c r="BE58" s="42"/>
      <c r="BF58" s="42"/>
      <c r="BG58" s="42"/>
      <c r="BH58" s="42" t="s">
        <v>1</v>
      </c>
      <c r="BI58" s="42"/>
      <c r="BJ58" s="42"/>
      <c r="BK58" s="42"/>
      <c r="BL58" s="42"/>
      <c r="BM58" s="42" t="s">
        <v>27</v>
      </c>
      <c r="BN58" s="42"/>
      <c r="BO58" s="42"/>
      <c r="BP58" s="42"/>
      <c r="BQ58" s="42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42">
        <v>1</v>
      </c>
      <c r="B59" s="42"/>
      <c r="C59" s="42">
        <v>2</v>
      </c>
      <c r="D59" s="42"/>
      <c r="E59" s="42"/>
      <c r="F59" s="42"/>
      <c r="G59" s="42"/>
      <c r="H59" s="42"/>
      <c r="I59" s="42"/>
      <c r="J59" s="42">
        <v>3</v>
      </c>
      <c r="K59" s="42"/>
      <c r="L59" s="42"/>
      <c r="M59" s="42"/>
      <c r="N59" s="42"/>
      <c r="O59" s="42">
        <v>4</v>
      </c>
      <c r="P59" s="42"/>
      <c r="Q59" s="42"/>
      <c r="R59" s="42"/>
      <c r="S59" s="42"/>
      <c r="T59" s="42"/>
      <c r="U59" s="42"/>
      <c r="V59" s="42"/>
      <c r="W59" s="42"/>
      <c r="X59" s="42"/>
      <c r="Y59" s="42">
        <v>5</v>
      </c>
      <c r="Z59" s="42"/>
      <c r="AA59" s="42"/>
      <c r="AB59" s="42"/>
      <c r="AC59" s="42"/>
      <c r="AD59" s="42">
        <v>6</v>
      </c>
      <c r="AE59" s="42"/>
      <c r="AF59" s="42"/>
      <c r="AG59" s="42"/>
      <c r="AH59" s="42"/>
      <c r="AI59" s="42">
        <v>7</v>
      </c>
      <c r="AJ59" s="42"/>
      <c r="AK59" s="42"/>
      <c r="AL59" s="42"/>
      <c r="AM59" s="42"/>
      <c r="AN59" s="39">
        <v>8</v>
      </c>
      <c r="AO59" s="40"/>
      <c r="AP59" s="40"/>
      <c r="AQ59" s="40"/>
      <c r="AR59" s="41"/>
      <c r="AS59" s="39">
        <v>9</v>
      </c>
      <c r="AT59" s="40"/>
      <c r="AU59" s="40"/>
      <c r="AV59" s="40"/>
      <c r="AW59" s="41"/>
      <c r="AX59" s="39">
        <v>10</v>
      </c>
      <c r="AY59" s="40"/>
      <c r="AZ59" s="40"/>
      <c r="BA59" s="40"/>
      <c r="BB59" s="41"/>
      <c r="BC59" s="39">
        <v>11</v>
      </c>
      <c r="BD59" s="40"/>
      <c r="BE59" s="40"/>
      <c r="BF59" s="40"/>
      <c r="BG59" s="41"/>
      <c r="BH59" s="39">
        <v>12</v>
      </c>
      <c r="BI59" s="40"/>
      <c r="BJ59" s="40"/>
      <c r="BK59" s="40"/>
      <c r="BL59" s="41"/>
      <c r="BM59" s="39">
        <v>13</v>
      </c>
      <c r="BN59" s="40"/>
      <c r="BO59" s="40"/>
      <c r="BP59" s="40"/>
      <c r="BQ59" s="4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0.2">
      <c r="A60" s="73" t="s">
        <v>38</v>
      </c>
      <c r="B60" s="73"/>
      <c r="C60" s="79" t="s">
        <v>15</v>
      </c>
      <c r="D60" s="80"/>
      <c r="E60" s="80"/>
      <c r="F60" s="80"/>
      <c r="G60" s="80"/>
      <c r="H60" s="80"/>
      <c r="I60" s="81"/>
      <c r="J60" s="73" t="s">
        <v>16</v>
      </c>
      <c r="K60" s="73"/>
      <c r="L60" s="73"/>
      <c r="M60" s="73"/>
      <c r="N60" s="73"/>
      <c r="O60" s="82" t="s">
        <v>39</v>
      </c>
      <c r="P60" s="82"/>
      <c r="Q60" s="82"/>
      <c r="R60" s="82"/>
      <c r="S60" s="82"/>
      <c r="T60" s="82"/>
      <c r="U60" s="82"/>
      <c r="V60" s="82"/>
      <c r="W60" s="82"/>
      <c r="X60" s="79"/>
      <c r="Y60" s="55" t="s">
        <v>11</v>
      </c>
      <c r="Z60" s="55"/>
      <c r="AA60" s="55"/>
      <c r="AB60" s="55"/>
      <c r="AC60" s="55"/>
      <c r="AD60" s="55" t="s">
        <v>31</v>
      </c>
      <c r="AE60" s="55"/>
      <c r="AF60" s="55"/>
      <c r="AG60" s="55"/>
      <c r="AH60" s="55"/>
      <c r="AI60" s="55" t="s">
        <v>17</v>
      </c>
      <c r="AJ60" s="55"/>
      <c r="AK60" s="55"/>
      <c r="AL60" s="55"/>
      <c r="AM60" s="55"/>
      <c r="AN60" s="55" t="s">
        <v>32</v>
      </c>
      <c r="AO60" s="55"/>
      <c r="AP60" s="55"/>
      <c r="AQ60" s="55"/>
      <c r="AR60" s="55"/>
      <c r="AS60" s="55" t="s">
        <v>12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34</v>
      </c>
      <c r="BD60" s="55"/>
      <c r="BE60" s="55"/>
      <c r="BF60" s="55"/>
      <c r="BG60" s="55"/>
      <c r="BH60" s="55" t="s">
        <v>34</v>
      </c>
      <c r="BI60" s="55"/>
      <c r="BJ60" s="55"/>
      <c r="BK60" s="55"/>
      <c r="BL60" s="55"/>
      <c r="BM60" s="106" t="s">
        <v>17</v>
      </c>
      <c r="BN60" s="106"/>
      <c r="BO60" s="106"/>
      <c r="BP60" s="106"/>
      <c r="BQ60" s="106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24</v>
      </c>
    </row>
    <row r="61" spans="1:79" s="29" customFormat="1" ht="15.75" x14ac:dyDescent="0.2">
      <c r="A61" s="72">
        <v>0</v>
      </c>
      <c r="B61" s="72"/>
      <c r="C61" s="78" t="s">
        <v>69</v>
      </c>
      <c r="D61" s="78"/>
      <c r="E61" s="78"/>
      <c r="F61" s="78"/>
      <c r="G61" s="78"/>
      <c r="H61" s="78"/>
      <c r="I61" s="78"/>
      <c r="J61" s="78" t="s">
        <v>70</v>
      </c>
      <c r="K61" s="78"/>
      <c r="L61" s="78"/>
      <c r="M61" s="78"/>
      <c r="N61" s="78"/>
      <c r="O61" s="78" t="s">
        <v>70</v>
      </c>
      <c r="P61" s="78"/>
      <c r="Q61" s="78"/>
      <c r="R61" s="78"/>
      <c r="S61" s="78"/>
      <c r="T61" s="78"/>
      <c r="U61" s="78"/>
      <c r="V61" s="78"/>
      <c r="W61" s="78"/>
      <c r="X61" s="78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25</v>
      </c>
    </row>
    <row r="62" spans="1:79" s="29" customFormat="1" ht="72.75" customHeight="1" x14ac:dyDescent="0.2">
      <c r="A62" s="72">
        <v>0</v>
      </c>
      <c r="B62" s="72"/>
      <c r="C62" s="109" t="s">
        <v>71</v>
      </c>
      <c r="D62" s="103"/>
      <c r="E62" s="103"/>
      <c r="F62" s="103"/>
      <c r="G62" s="103"/>
      <c r="H62" s="103"/>
      <c r="I62" s="104"/>
      <c r="J62" s="78" t="s">
        <v>72</v>
      </c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6">
        <v>992900</v>
      </c>
      <c r="Z62" s="76"/>
      <c r="AA62" s="76"/>
      <c r="AB62" s="76"/>
      <c r="AC62" s="76"/>
      <c r="AD62" s="76">
        <v>0</v>
      </c>
      <c r="AE62" s="76"/>
      <c r="AF62" s="76"/>
      <c r="AG62" s="76"/>
      <c r="AH62" s="76"/>
      <c r="AI62" s="76">
        <f>Y62+AD62</f>
        <v>992900</v>
      </c>
      <c r="AJ62" s="76"/>
      <c r="AK62" s="76"/>
      <c r="AL62" s="76"/>
      <c r="AM62" s="76"/>
      <c r="AN62" s="76">
        <v>992899.02</v>
      </c>
      <c r="AO62" s="76"/>
      <c r="AP62" s="76"/>
      <c r="AQ62" s="76"/>
      <c r="AR62" s="76"/>
      <c r="AS62" s="76">
        <v>0</v>
      </c>
      <c r="AT62" s="76"/>
      <c r="AU62" s="76"/>
      <c r="AV62" s="76"/>
      <c r="AW62" s="76"/>
      <c r="AX62" s="76">
        <f>AN62+AS62</f>
        <v>992899.02</v>
      </c>
      <c r="AY62" s="76"/>
      <c r="AZ62" s="76"/>
      <c r="BA62" s="76"/>
      <c r="BB62" s="76"/>
      <c r="BC62" s="76">
        <f>AN62-Y62</f>
        <v>-0.97999999998137355</v>
      </c>
      <c r="BD62" s="76"/>
      <c r="BE62" s="76"/>
      <c r="BF62" s="76"/>
      <c r="BG62" s="76"/>
      <c r="BH62" s="76">
        <f>AS62-AD62</f>
        <v>0</v>
      </c>
      <c r="BI62" s="76"/>
      <c r="BJ62" s="76"/>
      <c r="BK62" s="76"/>
      <c r="BL62" s="76"/>
      <c r="BM62" s="76">
        <f>BC62+BH62</f>
        <v>-0.97999999998137355</v>
      </c>
      <c r="BN62" s="76"/>
      <c r="BO62" s="76"/>
      <c r="BP62" s="76"/>
      <c r="BQ62" s="76"/>
      <c r="BR62" s="31"/>
      <c r="BS62" s="31"/>
      <c r="BT62" s="31"/>
      <c r="BU62" s="31"/>
      <c r="BV62" s="31"/>
      <c r="BW62" s="31"/>
      <c r="BX62" s="31"/>
      <c r="BY62" s="31"/>
      <c r="BZ62" s="32"/>
    </row>
    <row r="63" spans="1:79" ht="29.25" customHeight="1" x14ac:dyDescent="0.2">
      <c r="A63" s="42">
        <v>0</v>
      </c>
      <c r="B63" s="42"/>
      <c r="C63" s="107" t="s">
        <v>73</v>
      </c>
      <c r="D63" s="37"/>
      <c r="E63" s="37"/>
      <c r="F63" s="37"/>
      <c r="G63" s="37"/>
      <c r="H63" s="37"/>
      <c r="I63" s="38"/>
      <c r="J63" s="108" t="s">
        <v>72</v>
      </c>
      <c r="K63" s="108"/>
      <c r="L63" s="108"/>
      <c r="M63" s="108"/>
      <c r="N63" s="108"/>
      <c r="O63" s="107" t="s">
        <v>74</v>
      </c>
      <c r="P63" s="37"/>
      <c r="Q63" s="37"/>
      <c r="R63" s="37"/>
      <c r="S63" s="37"/>
      <c r="T63" s="37"/>
      <c r="U63" s="37"/>
      <c r="V63" s="37"/>
      <c r="W63" s="37"/>
      <c r="X63" s="38"/>
      <c r="Y63" s="56">
        <v>152324</v>
      </c>
      <c r="Z63" s="56"/>
      <c r="AA63" s="56"/>
      <c r="AB63" s="56"/>
      <c r="AC63" s="56"/>
      <c r="AD63" s="56">
        <v>0</v>
      </c>
      <c r="AE63" s="56"/>
      <c r="AF63" s="56"/>
      <c r="AG63" s="56"/>
      <c r="AH63" s="56"/>
      <c r="AI63" s="56">
        <f>Y63+AD63</f>
        <v>152324</v>
      </c>
      <c r="AJ63" s="56"/>
      <c r="AK63" s="56"/>
      <c r="AL63" s="56"/>
      <c r="AM63" s="56"/>
      <c r="AN63" s="56">
        <v>152323.01999999999</v>
      </c>
      <c r="AO63" s="56"/>
      <c r="AP63" s="56"/>
      <c r="AQ63" s="56"/>
      <c r="AR63" s="56"/>
      <c r="AS63" s="56">
        <v>0</v>
      </c>
      <c r="AT63" s="56"/>
      <c r="AU63" s="56"/>
      <c r="AV63" s="56"/>
      <c r="AW63" s="56"/>
      <c r="AX63" s="56">
        <f>AN63+AS63</f>
        <v>152323.01999999999</v>
      </c>
      <c r="AY63" s="56"/>
      <c r="AZ63" s="56"/>
      <c r="BA63" s="56"/>
      <c r="BB63" s="56"/>
      <c r="BC63" s="56">
        <f>AN63-Y63</f>
        <v>-0.98000000001047738</v>
      </c>
      <c r="BD63" s="56"/>
      <c r="BE63" s="56"/>
      <c r="BF63" s="56"/>
      <c r="BG63" s="56"/>
      <c r="BH63" s="56">
        <f>AS63-AD63</f>
        <v>0</v>
      </c>
      <c r="BI63" s="56"/>
      <c r="BJ63" s="56"/>
      <c r="BK63" s="56"/>
      <c r="BL63" s="56"/>
      <c r="BM63" s="56">
        <f>BC63+BH63</f>
        <v>-0.98000000001047738</v>
      </c>
      <c r="BN63" s="56"/>
      <c r="BO63" s="56"/>
      <c r="BP63" s="56"/>
      <c r="BQ63" s="56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0" customHeight="1" x14ac:dyDescent="0.2">
      <c r="A64" s="42">
        <v>0</v>
      </c>
      <c r="B64" s="42"/>
      <c r="C64" s="111" t="s">
        <v>76</v>
      </c>
      <c r="D64" s="37"/>
      <c r="E64" s="37"/>
      <c r="F64" s="37"/>
      <c r="G64" s="37"/>
      <c r="H64" s="37"/>
      <c r="I64" s="38"/>
      <c r="J64" s="108" t="s">
        <v>72</v>
      </c>
      <c r="K64" s="108"/>
      <c r="L64" s="108"/>
      <c r="M64" s="108"/>
      <c r="N64" s="108"/>
      <c r="O64" s="107" t="s">
        <v>74</v>
      </c>
      <c r="P64" s="37"/>
      <c r="Q64" s="37"/>
      <c r="R64" s="37"/>
      <c r="S64" s="37"/>
      <c r="T64" s="37"/>
      <c r="U64" s="37"/>
      <c r="V64" s="37"/>
      <c r="W64" s="37"/>
      <c r="X64" s="38"/>
      <c r="Y64" s="56">
        <v>840576</v>
      </c>
      <c r="Z64" s="56"/>
      <c r="AA64" s="56"/>
      <c r="AB64" s="56"/>
      <c r="AC64" s="56"/>
      <c r="AD64" s="56">
        <v>0</v>
      </c>
      <c r="AE64" s="56"/>
      <c r="AF64" s="56"/>
      <c r="AG64" s="56"/>
      <c r="AH64" s="56"/>
      <c r="AI64" s="56">
        <f>Y64+AD64</f>
        <v>840576</v>
      </c>
      <c r="AJ64" s="56"/>
      <c r="AK64" s="56"/>
      <c r="AL64" s="56"/>
      <c r="AM64" s="56"/>
      <c r="AN64" s="56">
        <v>840576</v>
      </c>
      <c r="AO64" s="56"/>
      <c r="AP64" s="56"/>
      <c r="AQ64" s="56"/>
      <c r="AR64" s="56"/>
      <c r="AS64" s="56">
        <v>0</v>
      </c>
      <c r="AT64" s="56"/>
      <c r="AU64" s="56"/>
      <c r="AV64" s="56"/>
      <c r="AW64" s="56"/>
      <c r="AX64" s="56">
        <f>AN64+AS64</f>
        <v>840576</v>
      </c>
      <c r="AY64" s="56"/>
      <c r="AZ64" s="56"/>
      <c r="BA64" s="56"/>
      <c r="BB64" s="56"/>
      <c r="BC64" s="56">
        <f>AN64-Y64</f>
        <v>0</v>
      </c>
      <c r="BD64" s="56"/>
      <c r="BE64" s="56"/>
      <c r="BF64" s="56"/>
      <c r="BG64" s="56"/>
      <c r="BH64" s="56">
        <f>AS64-AD64</f>
        <v>0</v>
      </c>
      <c r="BI64" s="56"/>
      <c r="BJ64" s="56"/>
      <c r="BK64" s="56"/>
      <c r="BL64" s="56"/>
      <c r="BM64" s="56">
        <f>BC64+BH64</f>
        <v>0</v>
      </c>
      <c r="BN64" s="56"/>
      <c r="BO64" s="56"/>
      <c r="BP64" s="56"/>
      <c r="BQ64" s="56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30" customHeight="1" x14ac:dyDescent="0.2">
      <c r="A65" s="39" t="s">
        <v>75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1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29" customFormat="1" ht="24" customHeight="1" x14ac:dyDescent="0.2">
      <c r="A66" s="72">
        <v>0</v>
      </c>
      <c r="B66" s="72"/>
      <c r="C66" s="110" t="s">
        <v>77</v>
      </c>
      <c r="D66" s="103"/>
      <c r="E66" s="103"/>
      <c r="F66" s="103"/>
      <c r="G66" s="103"/>
      <c r="H66" s="103"/>
      <c r="I66" s="104"/>
      <c r="J66" s="78" t="s">
        <v>70</v>
      </c>
      <c r="K66" s="78"/>
      <c r="L66" s="78"/>
      <c r="M66" s="78"/>
      <c r="N66" s="78"/>
      <c r="O66" s="109" t="s">
        <v>70</v>
      </c>
      <c r="P66" s="103"/>
      <c r="Q66" s="103"/>
      <c r="R66" s="103"/>
      <c r="S66" s="103"/>
      <c r="T66" s="103"/>
      <c r="U66" s="103"/>
      <c r="V66" s="103"/>
      <c r="W66" s="103"/>
      <c r="X66" s="104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80" s="29" customFormat="1" ht="81.75" customHeight="1" x14ac:dyDescent="0.2">
      <c r="A67" s="72">
        <v>0</v>
      </c>
      <c r="B67" s="72"/>
      <c r="C67" s="110" t="s">
        <v>78</v>
      </c>
      <c r="D67" s="103"/>
      <c r="E67" s="103"/>
      <c r="F67" s="103"/>
      <c r="G67" s="103"/>
      <c r="H67" s="103"/>
      <c r="I67" s="104"/>
      <c r="J67" s="78" t="s">
        <v>79</v>
      </c>
      <c r="K67" s="78"/>
      <c r="L67" s="78"/>
      <c r="M67" s="78"/>
      <c r="N67" s="78"/>
      <c r="O67" s="109"/>
      <c r="P67" s="103"/>
      <c r="Q67" s="103"/>
      <c r="R67" s="103"/>
      <c r="S67" s="103"/>
      <c r="T67" s="103"/>
      <c r="U67" s="103"/>
      <c r="V67" s="103"/>
      <c r="W67" s="103"/>
      <c r="X67" s="104"/>
      <c r="Y67" s="112">
        <v>82</v>
      </c>
      <c r="Z67" s="112"/>
      <c r="AA67" s="112"/>
      <c r="AB67" s="112"/>
      <c r="AC67" s="112"/>
      <c r="AD67" s="112">
        <v>0</v>
      </c>
      <c r="AE67" s="112"/>
      <c r="AF67" s="112"/>
      <c r="AG67" s="112"/>
      <c r="AH67" s="112"/>
      <c r="AI67" s="112">
        <f>Y67+AD67</f>
        <v>82</v>
      </c>
      <c r="AJ67" s="112"/>
      <c r="AK67" s="112"/>
      <c r="AL67" s="112"/>
      <c r="AM67" s="112"/>
      <c r="AN67" s="112">
        <v>82</v>
      </c>
      <c r="AO67" s="112"/>
      <c r="AP67" s="112"/>
      <c r="AQ67" s="112"/>
      <c r="AR67" s="112"/>
      <c r="AS67" s="112">
        <v>0</v>
      </c>
      <c r="AT67" s="112"/>
      <c r="AU67" s="112"/>
      <c r="AV67" s="112"/>
      <c r="AW67" s="112"/>
      <c r="AX67" s="112">
        <f>AN67+AS67</f>
        <v>82</v>
      </c>
      <c r="AY67" s="112"/>
      <c r="AZ67" s="112"/>
      <c r="BA67" s="112"/>
      <c r="BB67" s="112"/>
      <c r="BC67" s="112">
        <f>AN67-Y67</f>
        <v>0</v>
      </c>
      <c r="BD67" s="112"/>
      <c r="BE67" s="112"/>
      <c r="BF67" s="112"/>
      <c r="BG67" s="112"/>
      <c r="BH67" s="112">
        <f>AS67-AD67</f>
        <v>0</v>
      </c>
      <c r="BI67" s="112"/>
      <c r="BJ67" s="112"/>
      <c r="BK67" s="112"/>
      <c r="BL67" s="112"/>
      <c r="BM67" s="112">
        <f>BC67+BH67</f>
        <v>0</v>
      </c>
      <c r="BN67" s="112"/>
      <c r="BO67" s="112"/>
      <c r="BP67" s="112"/>
      <c r="BQ67" s="112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80" s="35" customFormat="1" ht="31.5" customHeight="1" x14ac:dyDescent="0.2">
      <c r="A68" s="113">
        <v>0</v>
      </c>
      <c r="B68" s="113"/>
      <c r="C68" s="114" t="s">
        <v>73</v>
      </c>
      <c r="D68" s="115"/>
      <c r="E68" s="115"/>
      <c r="F68" s="115"/>
      <c r="G68" s="115"/>
      <c r="H68" s="115"/>
      <c r="I68" s="116"/>
      <c r="J68" s="117" t="s">
        <v>79</v>
      </c>
      <c r="K68" s="117"/>
      <c r="L68" s="117"/>
      <c r="M68" s="117"/>
      <c r="N68" s="117"/>
      <c r="O68" s="118" t="s">
        <v>74</v>
      </c>
      <c r="P68" s="115"/>
      <c r="Q68" s="115"/>
      <c r="R68" s="115"/>
      <c r="S68" s="115"/>
      <c r="T68" s="115"/>
      <c r="U68" s="115"/>
      <c r="V68" s="115"/>
      <c r="W68" s="115"/>
      <c r="X68" s="116"/>
      <c r="Y68" s="119">
        <v>50</v>
      </c>
      <c r="Z68" s="119"/>
      <c r="AA68" s="119"/>
      <c r="AB68" s="119"/>
      <c r="AC68" s="119"/>
      <c r="AD68" s="119">
        <v>0</v>
      </c>
      <c r="AE68" s="119"/>
      <c r="AF68" s="119"/>
      <c r="AG68" s="119"/>
      <c r="AH68" s="119"/>
      <c r="AI68" s="119">
        <f>Y68+AD68</f>
        <v>50</v>
      </c>
      <c r="AJ68" s="119"/>
      <c r="AK68" s="119"/>
      <c r="AL68" s="119"/>
      <c r="AM68" s="119"/>
      <c r="AN68" s="119">
        <v>50</v>
      </c>
      <c r="AO68" s="119"/>
      <c r="AP68" s="119"/>
      <c r="AQ68" s="119"/>
      <c r="AR68" s="119"/>
      <c r="AS68" s="119">
        <v>0</v>
      </c>
      <c r="AT68" s="119"/>
      <c r="AU68" s="119"/>
      <c r="AV68" s="119"/>
      <c r="AW68" s="119"/>
      <c r="AX68" s="119">
        <f>AN68+AS68</f>
        <v>50</v>
      </c>
      <c r="AY68" s="119"/>
      <c r="AZ68" s="119"/>
      <c r="BA68" s="119"/>
      <c r="BB68" s="119"/>
      <c r="BC68" s="119">
        <f>AN68-Y68</f>
        <v>0</v>
      </c>
      <c r="BD68" s="119"/>
      <c r="BE68" s="119"/>
      <c r="BF68" s="119"/>
      <c r="BG68" s="119"/>
      <c r="BH68" s="119">
        <f>AS68-AD68</f>
        <v>0</v>
      </c>
      <c r="BI68" s="119"/>
      <c r="BJ68" s="119"/>
      <c r="BK68" s="119"/>
      <c r="BL68" s="119"/>
      <c r="BM68" s="119">
        <f>BC68+BH68</f>
        <v>0</v>
      </c>
      <c r="BN68" s="119"/>
      <c r="BO68" s="119"/>
      <c r="BP68" s="119"/>
      <c r="BQ68" s="119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s="35" customFormat="1" ht="29.25" customHeight="1" x14ac:dyDescent="0.2">
      <c r="A69" s="113">
        <v>0</v>
      </c>
      <c r="B69" s="113"/>
      <c r="C69" s="114" t="s">
        <v>76</v>
      </c>
      <c r="D69" s="115"/>
      <c r="E69" s="115"/>
      <c r="F69" s="115"/>
      <c r="G69" s="115"/>
      <c r="H69" s="115"/>
      <c r="I69" s="116"/>
      <c r="J69" s="117" t="s">
        <v>79</v>
      </c>
      <c r="K69" s="117"/>
      <c r="L69" s="117"/>
      <c r="M69" s="117"/>
      <c r="N69" s="117"/>
      <c r="O69" s="118" t="s">
        <v>74</v>
      </c>
      <c r="P69" s="115"/>
      <c r="Q69" s="115"/>
      <c r="R69" s="115"/>
      <c r="S69" s="115"/>
      <c r="T69" s="115"/>
      <c r="U69" s="115"/>
      <c r="V69" s="115"/>
      <c r="W69" s="115"/>
      <c r="X69" s="116"/>
      <c r="Y69" s="119">
        <v>32</v>
      </c>
      <c r="Z69" s="119"/>
      <c r="AA69" s="119"/>
      <c r="AB69" s="119"/>
      <c r="AC69" s="119"/>
      <c r="AD69" s="119">
        <v>0</v>
      </c>
      <c r="AE69" s="119"/>
      <c r="AF69" s="119"/>
      <c r="AG69" s="119"/>
      <c r="AH69" s="119"/>
      <c r="AI69" s="119">
        <f>Y69+AD69</f>
        <v>32</v>
      </c>
      <c r="AJ69" s="119"/>
      <c r="AK69" s="119"/>
      <c r="AL69" s="119"/>
      <c r="AM69" s="119"/>
      <c r="AN69" s="119">
        <v>32</v>
      </c>
      <c r="AO69" s="119"/>
      <c r="AP69" s="119"/>
      <c r="AQ69" s="119"/>
      <c r="AR69" s="119"/>
      <c r="AS69" s="119">
        <v>0</v>
      </c>
      <c r="AT69" s="119"/>
      <c r="AU69" s="119"/>
      <c r="AV69" s="119"/>
      <c r="AW69" s="119"/>
      <c r="AX69" s="119">
        <f>AN69+AS69</f>
        <v>32</v>
      </c>
      <c r="AY69" s="119"/>
      <c r="AZ69" s="119"/>
      <c r="BA69" s="119"/>
      <c r="BB69" s="119"/>
      <c r="BC69" s="119">
        <f>AN69-Y69</f>
        <v>0</v>
      </c>
      <c r="BD69" s="119"/>
      <c r="BE69" s="119"/>
      <c r="BF69" s="119"/>
      <c r="BG69" s="119"/>
      <c r="BH69" s="119">
        <f>AS69-AD69</f>
        <v>0</v>
      </c>
      <c r="BI69" s="119"/>
      <c r="BJ69" s="119"/>
      <c r="BK69" s="119"/>
      <c r="BL69" s="119"/>
      <c r="BM69" s="119">
        <f>BC69+BH69</f>
        <v>0</v>
      </c>
      <c r="BN69" s="119"/>
      <c r="BO69" s="119"/>
      <c r="BP69" s="119"/>
      <c r="BQ69" s="119"/>
      <c r="BR69" s="33"/>
      <c r="BS69" s="33"/>
      <c r="BT69" s="33"/>
      <c r="BU69" s="33"/>
      <c r="BV69" s="33"/>
      <c r="BW69" s="33"/>
      <c r="BX69" s="33"/>
      <c r="BY69" s="33"/>
      <c r="BZ69" s="34"/>
    </row>
    <row r="70" spans="1:80" s="35" customFormat="1" ht="29.25" customHeight="1" x14ac:dyDescent="0.2">
      <c r="A70" s="126" t="s">
        <v>110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8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s="29" customFormat="1" ht="23.25" customHeight="1" x14ac:dyDescent="0.2">
      <c r="A71" s="72">
        <v>0</v>
      </c>
      <c r="B71" s="72"/>
      <c r="C71" s="110" t="s">
        <v>80</v>
      </c>
      <c r="D71" s="103"/>
      <c r="E71" s="103"/>
      <c r="F71" s="103"/>
      <c r="G71" s="103"/>
      <c r="H71" s="103"/>
      <c r="I71" s="104"/>
      <c r="J71" s="78" t="s">
        <v>70</v>
      </c>
      <c r="K71" s="78"/>
      <c r="L71" s="78"/>
      <c r="M71" s="78"/>
      <c r="N71" s="78"/>
      <c r="O71" s="109" t="s">
        <v>70</v>
      </c>
      <c r="P71" s="103"/>
      <c r="Q71" s="103"/>
      <c r="R71" s="103"/>
      <c r="S71" s="103"/>
      <c r="T71" s="103"/>
      <c r="U71" s="103"/>
      <c r="V71" s="103"/>
      <c r="W71" s="103"/>
      <c r="X71" s="104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31"/>
      <c r="BS71" s="31"/>
      <c r="BT71" s="31"/>
      <c r="BU71" s="31"/>
      <c r="BV71" s="31"/>
      <c r="BW71" s="31"/>
      <c r="BX71" s="31"/>
      <c r="BY71" s="31"/>
      <c r="BZ71" s="32"/>
    </row>
    <row r="72" spans="1:80" s="29" customFormat="1" ht="33" customHeight="1" x14ac:dyDescent="0.2">
      <c r="A72" s="72">
        <v>0</v>
      </c>
      <c r="B72" s="72"/>
      <c r="C72" s="110" t="s">
        <v>81</v>
      </c>
      <c r="D72" s="103"/>
      <c r="E72" s="103"/>
      <c r="F72" s="103"/>
      <c r="G72" s="103"/>
      <c r="H72" s="103"/>
      <c r="I72" s="104"/>
      <c r="J72" s="78" t="s">
        <v>82</v>
      </c>
      <c r="K72" s="78"/>
      <c r="L72" s="78"/>
      <c r="M72" s="78"/>
      <c r="N72" s="78"/>
      <c r="O72" s="109"/>
      <c r="P72" s="103"/>
      <c r="Q72" s="103"/>
      <c r="R72" s="103"/>
      <c r="S72" s="103"/>
      <c r="T72" s="103"/>
      <c r="U72" s="103"/>
      <c r="V72" s="103"/>
      <c r="W72" s="103"/>
      <c r="X72" s="104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80" ht="25.5" customHeight="1" x14ac:dyDescent="0.2">
      <c r="A73" s="42">
        <v>0</v>
      </c>
      <c r="B73" s="42"/>
      <c r="C73" s="111" t="s">
        <v>73</v>
      </c>
      <c r="D73" s="37"/>
      <c r="E73" s="37"/>
      <c r="F73" s="37"/>
      <c r="G73" s="37"/>
      <c r="H73" s="37"/>
      <c r="I73" s="38"/>
      <c r="J73" s="108" t="s">
        <v>82</v>
      </c>
      <c r="K73" s="108"/>
      <c r="L73" s="108"/>
      <c r="M73" s="108"/>
      <c r="N73" s="108"/>
      <c r="O73" s="107" t="s">
        <v>83</v>
      </c>
      <c r="P73" s="37"/>
      <c r="Q73" s="37"/>
      <c r="R73" s="37"/>
      <c r="S73" s="37"/>
      <c r="T73" s="37"/>
      <c r="U73" s="37"/>
      <c r="V73" s="37"/>
      <c r="W73" s="37"/>
      <c r="X73" s="38"/>
      <c r="Y73" s="56">
        <v>253.87</v>
      </c>
      <c r="Z73" s="56"/>
      <c r="AA73" s="56"/>
      <c r="AB73" s="56"/>
      <c r="AC73" s="56"/>
      <c r="AD73" s="56">
        <v>0</v>
      </c>
      <c r="AE73" s="56"/>
      <c r="AF73" s="56"/>
      <c r="AG73" s="56"/>
      <c r="AH73" s="56"/>
      <c r="AI73" s="56">
        <f>Y73+AD73</f>
        <v>253.87</v>
      </c>
      <c r="AJ73" s="56"/>
      <c r="AK73" s="56"/>
      <c r="AL73" s="56"/>
      <c r="AM73" s="56"/>
      <c r="AN73" s="56">
        <v>253.87</v>
      </c>
      <c r="AO73" s="56"/>
      <c r="AP73" s="56"/>
      <c r="AQ73" s="56"/>
      <c r="AR73" s="56"/>
      <c r="AS73" s="56">
        <v>0</v>
      </c>
      <c r="AT73" s="56"/>
      <c r="AU73" s="56"/>
      <c r="AV73" s="56"/>
      <c r="AW73" s="56"/>
      <c r="AX73" s="56">
        <f>AN73+AS73</f>
        <v>253.87</v>
      </c>
      <c r="AY73" s="56"/>
      <c r="AZ73" s="56"/>
      <c r="BA73" s="56"/>
      <c r="BB73" s="56"/>
      <c r="BC73" s="56">
        <f>AN73-Y73</f>
        <v>0</v>
      </c>
      <c r="BD73" s="56"/>
      <c r="BE73" s="56"/>
      <c r="BF73" s="56"/>
      <c r="BG73" s="56"/>
      <c r="BH73" s="56">
        <f>AS73-AD73</f>
        <v>0</v>
      </c>
      <c r="BI73" s="56"/>
      <c r="BJ73" s="56"/>
      <c r="BK73" s="56"/>
      <c r="BL73" s="56"/>
      <c r="BM73" s="56">
        <f>BC73+BH73</f>
        <v>0</v>
      </c>
      <c r="BN73" s="56"/>
      <c r="BO73" s="56"/>
      <c r="BP73" s="56"/>
      <c r="BQ73" s="56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30" customHeight="1" x14ac:dyDescent="0.2">
      <c r="A74" s="42">
        <v>0</v>
      </c>
      <c r="B74" s="42"/>
      <c r="C74" s="111" t="s">
        <v>76</v>
      </c>
      <c r="D74" s="37"/>
      <c r="E74" s="37"/>
      <c r="F74" s="37"/>
      <c r="G74" s="37"/>
      <c r="H74" s="37"/>
      <c r="I74" s="38"/>
      <c r="J74" s="108" t="s">
        <v>82</v>
      </c>
      <c r="K74" s="108"/>
      <c r="L74" s="108"/>
      <c r="M74" s="108"/>
      <c r="N74" s="108"/>
      <c r="O74" s="107" t="s">
        <v>83</v>
      </c>
      <c r="P74" s="37"/>
      <c r="Q74" s="37"/>
      <c r="R74" s="37"/>
      <c r="S74" s="37"/>
      <c r="T74" s="37"/>
      <c r="U74" s="37"/>
      <c r="V74" s="37"/>
      <c r="W74" s="37"/>
      <c r="X74" s="38"/>
      <c r="Y74" s="56">
        <v>2189</v>
      </c>
      <c r="Z74" s="56"/>
      <c r="AA74" s="56"/>
      <c r="AB74" s="56"/>
      <c r="AC74" s="56"/>
      <c r="AD74" s="56">
        <v>0</v>
      </c>
      <c r="AE74" s="56"/>
      <c r="AF74" s="56"/>
      <c r="AG74" s="56"/>
      <c r="AH74" s="56"/>
      <c r="AI74" s="56">
        <f>Y74+AD74</f>
        <v>2189</v>
      </c>
      <c r="AJ74" s="56"/>
      <c r="AK74" s="56"/>
      <c r="AL74" s="56"/>
      <c r="AM74" s="56"/>
      <c r="AN74" s="56">
        <v>2189</v>
      </c>
      <c r="AO74" s="56"/>
      <c r="AP74" s="56"/>
      <c r="AQ74" s="56"/>
      <c r="AR74" s="56"/>
      <c r="AS74" s="56">
        <v>0</v>
      </c>
      <c r="AT74" s="56"/>
      <c r="AU74" s="56"/>
      <c r="AV74" s="56"/>
      <c r="AW74" s="56"/>
      <c r="AX74" s="56">
        <f>AN74+AS74</f>
        <v>2189</v>
      </c>
      <c r="AY74" s="56"/>
      <c r="AZ74" s="56"/>
      <c r="BA74" s="56"/>
      <c r="BB74" s="56"/>
      <c r="BC74" s="56">
        <f>AN74-Y74</f>
        <v>0</v>
      </c>
      <c r="BD74" s="56"/>
      <c r="BE74" s="56"/>
      <c r="BF74" s="56"/>
      <c r="BG74" s="56"/>
      <c r="BH74" s="56">
        <f>AS74-AD74</f>
        <v>0</v>
      </c>
      <c r="BI74" s="56"/>
      <c r="BJ74" s="56"/>
      <c r="BK74" s="56"/>
      <c r="BL74" s="56"/>
      <c r="BM74" s="56">
        <f>BC74+BH74</f>
        <v>0</v>
      </c>
      <c r="BN74" s="56"/>
      <c r="BO74" s="56"/>
      <c r="BP74" s="56"/>
      <c r="BQ74" s="5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s="29" customFormat="1" ht="19.5" customHeight="1" x14ac:dyDescent="0.2">
      <c r="A75" s="72">
        <v>0</v>
      </c>
      <c r="B75" s="72"/>
      <c r="C75" s="110" t="s">
        <v>84</v>
      </c>
      <c r="D75" s="103"/>
      <c r="E75" s="103"/>
      <c r="F75" s="103"/>
      <c r="G75" s="103"/>
      <c r="H75" s="103"/>
      <c r="I75" s="104"/>
      <c r="J75" s="78" t="s">
        <v>70</v>
      </c>
      <c r="K75" s="78"/>
      <c r="L75" s="78"/>
      <c r="M75" s="78"/>
      <c r="N75" s="78"/>
      <c r="O75" s="109" t="s">
        <v>70</v>
      </c>
      <c r="P75" s="103"/>
      <c r="Q75" s="103"/>
      <c r="R75" s="103"/>
      <c r="S75" s="103"/>
      <c r="T75" s="103"/>
      <c r="U75" s="103"/>
      <c r="V75" s="103"/>
      <c r="W75" s="103"/>
      <c r="X75" s="104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31"/>
      <c r="BS75" s="31"/>
      <c r="BT75" s="31"/>
      <c r="BU75" s="31"/>
      <c r="BV75" s="31"/>
      <c r="BW75" s="31"/>
      <c r="BX75" s="31"/>
      <c r="BY75" s="31"/>
      <c r="BZ75" s="32"/>
    </row>
    <row r="76" spans="1:80" s="35" customFormat="1" ht="27.75" customHeight="1" x14ac:dyDescent="0.2">
      <c r="A76" s="113">
        <v>0</v>
      </c>
      <c r="B76" s="113"/>
      <c r="C76" s="114" t="s">
        <v>85</v>
      </c>
      <c r="D76" s="115"/>
      <c r="E76" s="115"/>
      <c r="F76" s="115"/>
      <c r="G76" s="115"/>
      <c r="H76" s="115"/>
      <c r="I76" s="116"/>
      <c r="J76" s="117" t="s">
        <v>86</v>
      </c>
      <c r="K76" s="117"/>
      <c r="L76" s="117"/>
      <c r="M76" s="117"/>
      <c r="N76" s="117"/>
      <c r="O76" s="118" t="s">
        <v>83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19">
        <v>100</v>
      </c>
      <c r="Z76" s="119"/>
      <c r="AA76" s="119"/>
      <c r="AB76" s="119"/>
      <c r="AC76" s="119"/>
      <c r="AD76" s="119">
        <v>0</v>
      </c>
      <c r="AE76" s="119"/>
      <c r="AF76" s="119"/>
      <c r="AG76" s="119"/>
      <c r="AH76" s="119"/>
      <c r="AI76" s="119">
        <f>Y76+AD76</f>
        <v>100</v>
      </c>
      <c r="AJ76" s="119"/>
      <c r="AK76" s="119"/>
      <c r="AL76" s="119"/>
      <c r="AM76" s="119"/>
      <c r="AN76" s="119">
        <v>100</v>
      </c>
      <c r="AO76" s="119"/>
      <c r="AP76" s="119"/>
      <c r="AQ76" s="119"/>
      <c r="AR76" s="119"/>
      <c r="AS76" s="119">
        <v>0</v>
      </c>
      <c r="AT76" s="119"/>
      <c r="AU76" s="119"/>
      <c r="AV76" s="119"/>
      <c r="AW76" s="119"/>
      <c r="AX76" s="119">
        <f>AN76+AS76</f>
        <v>100</v>
      </c>
      <c r="AY76" s="119"/>
      <c r="AZ76" s="119"/>
      <c r="BA76" s="119"/>
      <c r="BB76" s="119"/>
      <c r="BC76" s="119">
        <f>AN76-Y76</f>
        <v>0</v>
      </c>
      <c r="BD76" s="119"/>
      <c r="BE76" s="119"/>
      <c r="BF76" s="119"/>
      <c r="BG76" s="119"/>
      <c r="BH76" s="119">
        <f>AS76-AD76</f>
        <v>0</v>
      </c>
      <c r="BI76" s="119"/>
      <c r="BJ76" s="119"/>
      <c r="BK76" s="119"/>
      <c r="BL76" s="119"/>
      <c r="BM76" s="119">
        <f>BC76+BH76</f>
        <v>0</v>
      </c>
      <c r="BN76" s="119"/>
      <c r="BO76" s="119"/>
      <c r="BP76" s="119"/>
      <c r="BQ76" s="119"/>
      <c r="BR76" s="33"/>
      <c r="BS76" s="33"/>
      <c r="BT76" s="33"/>
      <c r="BU76" s="33"/>
      <c r="BV76" s="33"/>
      <c r="BW76" s="33"/>
      <c r="BX76" s="33"/>
      <c r="BY76" s="33"/>
      <c r="BZ76" s="34"/>
    </row>
    <row r="77" spans="1:80" s="35" customFormat="1" ht="27.75" customHeight="1" x14ac:dyDescent="0.2">
      <c r="A77" s="126" t="s">
        <v>110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8"/>
      <c r="BR77" s="33"/>
      <c r="BS77" s="33"/>
      <c r="BT77" s="33"/>
      <c r="BU77" s="33"/>
      <c r="BV77" s="33"/>
      <c r="BW77" s="33"/>
      <c r="BX77" s="33"/>
      <c r="BY77" s="33"/>
      <c r="BZ77" s="34"/>
    </row>
    <row r="78" spans="1:80" ht="27" customHeight="1" x14ac:dyDescent="0.2">
      <c r="A78" s="42"/>
      <c r="B78" s="42"/>
      <c r="C78" s="111" t="s">
        <v>108</v>
      </c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2"/>
      <c r="BR78" s="10"/>
      <c r="BS78" s="10"/>
      <c r="BT78" s="10"/>
      <c r="BU78" s="10"/>
      <c r="BV78" s="10"/>
      <c r="BW78" s="10"/>
      <c r="BX78" s="10"/>
      <c r="BY78" s="10"/>
      <c r="BZ78" s="8"/>
      <c r="CB78" s="1" t="s">
        <v>87</v>
      </c>
    </row>
    <row r="80" spans="1:80" ht="15.95" customHeight="1" x14ac:dyDescent="0.2">
      <c r="A80" s="65" t="s">
        <v>50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</row>
    <row r="81" spans="1:69" ht="93" customHeight="1" x14ac:dyDescent="0.2">
      <c r="A81" s="120" t="s">
        <v>109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</row>
    <row r="82" spans="1:69" ht="15.9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3" spans="1:69" ht="12" customHeight="1" x14ac:dyDescent="0.2">
      <c r="A83" s="28" t="s">
        <v>64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4" spans="1:69" ht="15.95" customHeight="1" x14ac:dyDescent="0.25">
      <c r="A84" s="2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</row>
    <row r="85" spans="1:69" ht="47.25" customHeight="1" x14ac:dyDescent="0.25">
      <c r="A85" s="67" t="s">
        <v>90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3"/>
      <c r="AO85" s="3"/>
      <c r="AP85" s="70" t="s">
        <v>105</v>
      </c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</row>
    <row r="86" spans="1:69" x14ac:dyDescent="0.2">
      <c r="W86" s="66" t="s">
        <v>9</v>
      </c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4"/>
      <c r="AO86" s="4"/>
      <c r="AP86" s="66" t="s">
        <v>104</v>
      </c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</row>
    <row r="89" spans="1:69" ht="31.5" customHeight="1" x14ac:dyDescent="0.25">
      <c r="A89" s="67" t="s">
        <v>91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3"/>
      <c r="AO89" s="3"/>
      <c r="AP89" s="70" t="s">
        <v>106</v>
      </c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</row>
    <row r="90" spans="1:69" x14ac:dyDescent="0.2">
      <c r="W90" s="66" t="s">
        <v>9</v>
      </c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4"/>
      <c r="AO90" s="4"/>
      <c r="AP90" s="66" t="s">
        <v>104</v>
      </c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</row>
  </sheetData>
  <mergeCells count="404">
    <mergeCell ref="A70:BQ70"/>
    <mergeCell ref="A77:BQ77"/>
    <mergeCell ref="A65:BQ65"/>
    <mergeCell ref="A81:BQ81"/>
    <mergeCell ref="C78:BQ78"/>
    <mergeCell ref="G26:BL26"/>
    <mergeCell ref="G34:BL34"/>
    <mergeCell ref="AX76:BB76"/>
    <mergeCell ref="BC76:BG76"/>
    <mergeCell ref="BH76:BL76"/>
    <mergeCell ref="BM76:BQ76"/>
    <mergeCell ref="A78:B78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X69:BB69"/>
    <mergeCell ref="BC69:BG69"/>
    <mergeCell ref="BH69:BL69"/>
    <mergeCell ref="BM69:BQ69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C66:BG66"/>
    <mergeCell ref="BH66:BL66"/>
    <mergeCell ref="AX67:BB67"/>
    <mergeCell ref="BC67:BG67"/>
    <mergeCell ref="BH67:BL67"/>
    <mergeCell ref="AI66:AM66"/>
    <mergeCell ref="AN66:AR66"/>
    <mergeCell ref="AS66:AW66"/>
    <mergeCell ref="AX66:BB66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2:B62"/>
    <mergeCell ref="C62:I62"/>
    <mergeCell ref="J62:N62"/>
    <mergeCell ref="AX64:BB64"/>
    <mergeCell ref="BC64:BG64"/>
    <mergeCell ref="BH64:BL64"/>
    <mergeCell ref="BM64:BQ64"/>
    <mergeCell ref="A66:B66"/>
    <mergeCell ref="C66:I66"/>
    <mergeCell ref="J66:N66"/>
    <mergeCell ref="O66:X66"/>
    <mergeCell ref="Y66:AC66"/>
    <mergeCell ref="AD66:AH66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BM66:BQ66"/>
    <mergeCell ref="BC63:BG63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H63:BL63"/>
    <mergeCell ref="BM63:BQ63"/>
    <mergeCell ref="AS58:AW58"/>
    <mergeCell ref="AN58:AR58"/>
    <mergeCell ref="BM58:BQ58"/>
    <mergeCell ref="BH58:BL58"/>
    <mergeCell ref="BC58:BG58"/>
    <mergeCell ref="O62:X62"/>
    <mergeCell ref="Y62:AC62"/>
    <mergeCell ref="AD62:AH62"/>
    <mergeCell ref="AX60:BB60"/>
    <mergeCell ref="BM59:BQ59"/>
    <mergeCell ref="BM60:BQ60"/>
    <mergeCell ref="BH60:BL60"/>
    <mergeCell ref="BM62:BQ62"/>
    <mergeCell ref="AI62:AM62"/>
    <mergeCell ref="AN62:AR62"/>
    <mergeCell ref="AS62:AW62"/>
    <mergeCell ref="AX62:BB62"/>
    <mergeCell ref="BC62:BG62"/>
    <mergeCell ref="BH62:BL62"/>
    <mergeCell ref="AX63:BB63"/>
    <mergeCell ref="AI60:AM60"/>
    <mergeCell ref="BH59:BL59"/>
    <mergeCell ref="V51:Z51"/>
    <mergeCell ref="BC61:BG61"/>
    <mergeCell ref="BM61:BQ61"/>
    <mergeCell ref="BH61:BL61"/>
    <mergeCell ref="BC59:BG59"/>
    <mergeCell ref="AW52:BA52"/>
    <mergeCell ref="BB52:BF52"/>
    <mergeCell ref="AZ44:BC44"/>
    <mergeCell ref="BD44:BH44"/>
    <mergeCell ref="BI44:BM44"/>
    <mergeCell ref="BN44:BQ44"/>
    <mergeCell ref="C44:Z44"/>
    <mergeCell ref="AA44:AE44"/>
    <mergeCell ref="AF44:AJ44"/>
    <mergeCell ref="AK44:AO44"/>
    <mergeCell ref="AP44:AT44"/>
    <mergeCell ref="BG53:BL53"/>
    <mergeCell ref="AN57:BB57"/>
    <mergeCell ref="BC57:BQ57"/>
    <mergeCell ref="J59:N59"/>
    <mergeCell ref="O59:X59"/>
    <mergeCell ref="AQ51:AV51"/>
    <mergeCell ref="AL51:AP51"/>
    <mergeCell ref="AG51:AK51"/>
    <mergeCell ref="A41:B41"/>
    <mergeCell ref="AZ41:BC41"/>
    <mergeCell ref="A52:P52"/>
    <mergeCell ref="AK40:AO40"/>
    <mergeCell ref="Q52:U52"/>
    <mergeCell ref="V52:Z52"/>
    <mergeCell ref="AZ43:BC43"/>
    <mergeCell ref="C43:Z43"/>
    <mergeCell ref="AA43:AE43"/>
    <mergeCell ref="AF43:AJ43"/>
    <mergeCell ref="AK43:AO43"/>
    <mergeCell ref="AP43:AT43"/>
    <mergeCell ref="AU43:AY43"/>
    <mergeCell ref="A43:B43"/>
    <mergeCell ref="A45:BQ45"/>
    <mergeCell ref="BN40:BQ40"/>
    <mergeCell ref="BN41:BQ41"/>
    <mergeCell ref="AU41:AY41"/>
    <mergeCell ref="BI41:BM41"/>
    <mergeCell ref="BD41:BH41"/>
    <mergeCell ref="AU40:AY40"/>
    <mergeCell ref="AA52:AF52"/>
    <mergeCell ref="Q51:U51"/>
    <mergeCell ref="A44:B44"/>
    <mergeCell ref="A34:F34"/>
    <mergeCell ref="AG50:AK50"/>
    <mergeCell ref="AA50:AF50"/>
    <mergeCell ref="AA40:AE40"/>
    <mergeCell ref="AF40:AJ40"/>
    <mergeCell ref="AU44:AY44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BD43:BH43"/>
    <mergeCell ref="BI43:BM43"/>
    <mergeCell ref="AF42:AJ42"/>
    <mergeCell ref="AZ42:BC42"/>
    <mergeCell ref="BD42:BH42"/>
    <mergeCell ref="BI42:BM42"/>
    <mergeCell ref="AZ40:BC40"/>
    <mergeCell ref="BD40:BH40"/>
    <mergeCell ref="BI40:BM40"/>
    <mergeCell ref="BN43:BQ43"/>
    <mergeCell ref="AP86:BH86"/>
    <mergeCell ref="AN59:AR59"/>
    <mergeCell ref="AL52:AP52"/>
    <mergeCell ref="AN60:AR60"/>
    <mergeCell ref="AQ52:AV52"/>
    <mergeCell ref="AS60:AW60"/>
    <mergeCell ref="AP41:AT41"/>
    <mergeCell ref="AI61:AM61"/>
    <mergeCell ref="AN61:AR61"/>
    <mergeCell ref="AS61:AW61"/>
    <mergeCell ref="AX61:BB61"/>
    <mergeCell ref="BG52:BL52"/>
    <mergeCell ref="AW51:BA51"/>
    <mergeCell ref="BB51:BF51"/>
    <mergeCell ref="BG51:BL51"/>
    <mergeCell ref="A80:BL80"/>
    <mergeCell ref="A57:B58"/>
    <mergeCell ref="W86:AM86"/>
    <mergeCell ref="A85:V85"/>
    <mergeCell ref="W85:AM85"/>
    <mergeCell ref="AP85:BH85"/>
    <mergeCell ref="AD60:AH60"/>
    <mergeCell ref="BC60:BG60"/>
    <mergeCell ref="C57:I58"/>
    <mergeCell ref="V53:Z53"/>
    <mergeCell ref="BN42:BQ42"/>
    <mergeCell ref="C59:I59"/>
    <mergeCell ref="A51:P51"/>
    <mergeCell ref="A49:P50"/>
    <mergeCell ref="A59:B59"/>
    <mergeCell ref="AW53:BA53"/>
    <mergeCell ref="BB53:BF53"/>
    <mergeCell ref="A55:BQ55"/>
    <mergeCell ref="AL53:AP53"/>
    <mergeCell ref="AG53:AK53"/>
    <mergeCell ref="AA53:AF53"/>
    <mergeCell ref="AI58:AM58"/>
    <mergeCell ref="Y58:AC58"/>
    <mergeCell ref="AI59:AM59"/>
    <mergeCell ref="Y57:AM57"/>
    <mergeCell ref="Y59:AC59"/>
    <mergeCell ref="AD59:AH59"/>
    <mergeCell ref="AA42:AE42"/>
    <mergeCell ref="Q50:U50"/>
    <mergeCell ref="AD58:AH58"/>
    <mergeCell ref="AX58:BB58"/>
    <mergeCell ref="J57:N58"/>
    <mergeCell ref="O57:X58"/>
    <mergeCell ref="AP90:BH90"/>
    <mergeCell ref="A89:V89"/>
    <mergeCell ref="W89:AM89"/>
    <mergeCell ref="AP89:BH89"/>
    <mergeCell ref="W90:AM90"/>
    <mergeCell ref="A61:B61"/>
    <mergeCell ref="A60:B60"/>
    <mergeCell ref="AK41:AO41"/>
    <mergeCell ref="AF41:AJ41"/>
    <mergeCell ref="A53:P53"/>
    <mergeCell ref="Q53:U53"/>
    <mergeCell ref="A47:BL47"/>
    <mergeCell ref="AQ53:AV53"/>
    <mergeCell ref="AG52:AK52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AU42:AY42"/>
    <mergeCell ref="AO2:BL6"/>
    <mergeCell ref="A7:BL7"/>
    <mergeCell ref="A8:BL8"/>
    <mergeCell ref="A9:BL9"/>
    <mergeCell ref="AW50:BA50"/>
    <mergeCell ref="A48:BL48"/>
    <mergeCell ref="BB50:BF50"/>
    <mergeCell ref="AL50:AP5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BE20:BL20"/>
    <mergeCell ref="B21:L21"/>
    <mergeCell ref="A23:BL23"/>
    <mergeCell ref="A24:F24"/>
    <mergeCell ref="AA21:AI21"/>
    <mergeCell ref="AK21:BC21"/>
    <mergeCell ref="BE21:BL21"/>
    <mergeCell ref="B20:L20"/>
    <mergeCell ref="N20:Y20"/>
    <mergeCell ref="AA20:AI20"/>
    <mergeCell ref="AK20:BC20"/>
    <mergeCell ref="C40:Z40"/>
    <mergeCell ref="AA51:AF51"/>
    <mergeCell ref="V50:Z50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32:F32"/>
    <mergeCell ref="G32:BL32"/>
    <mergeCell ref="A26:F26"/>
    <mergeCell ref="A31:BL31"/>
    <mergeCell ref="C38:Z39"/>
    <mergeCell ref="C42:Z42"/>
    <mergeCell ref="AX59:BB59"/>
    <mergeCell ref="AS59:AW59"/>
    <mergeCell ref="AU39:AY39"/>
    <mergeCell ref="B17:L17"/>
    <mergeCell ref="N17:AS17"/>
    <mergeCell ref="AU17:BB17"/>
    <mergeCell ref="B18:L18"/>
    <mergeCell ref="N18:AS18"/>
    <mergeCell ref="AU18:BB18"/>
    <mergeCell ref="AP39:AT39"/>
    <mergeCell ref="AA39:AE39"/>
    <mergeCell ref="AP40:AT40"/>
    <mergeCell ref="A29:BL29"/>
    <mergeCell ref="C41:Z41"/>
    <mergeCell ref="BG50:BL50"/>
    <mergeCell ref="AW49:BL49"/>
    <mergeCell ref="AA41:AE41"/>
    <mergeCell ref="AK42:AO42"/>
    <mergeCell ref="AP42:AT42"/>
    <mergeCell ref="AG49:AV49"/>
    <mergeCell ref="Q49:AF49"/>
    <mergeCell ref="AQ50:AV50"/>
    <mergeCell ref="N21:Y21"/>
  </mergeCells>
  <phoneticPr fontId="0" type="noConversion"/>
  <conditionalFormatting sqref="C61">
    <cfRule type="cellIs" dxfId="30" priority="34" stopIfTrue="1" operator="equal">
      <formula>$C60</formula>
    </cfRule>
  </conditionalFormatting>
  <conditionalFormatting sqref="A61:B61">
    <cfRule type="cellIs" dxfId="29" priority="35" stopIfTrue="1" operator="equal">
      <formula>0</formula>
    </cfRule>
  </conditionalFormatting>
  <conditionalFormatting sqref="C62">
    <cfRule type="cellIs" dxfId="28" priority="32" stopIfTrue="1" operator="equal">
      <formula>$C61</formula>
    </cfRule>
  </conditionalFormatting>
  <conditionalFormatting sqref="A62:B62">
    <cfRule type="cellIs" dxfId="27" priority="33" stopIfTrue="1" operator="equal">
      <formula>0</formula>
    </cfRule>
  </conditionalFormatting>
  <conditionalFormatting sqref="C63">
    <cfRule type="cellIs" dxfId="26" priority="30" stopIfTrue="1" operator="equal">
      <formula>$C62</formula>
    </cfRule>
  </conditionalFormatting>
  <conditionalFormatting sqref="A63:B63">
    <cfRule type="cellIs" dxfId="25" priority="31" stopIfTrue="1" operator="equal">
      <formula>0</formula>
    </cfRule>
  </conditionalFormatting>
  <conditionalFormatting sqref="C64">
    <cfRule type="cellIs" dxfId="24" priority="26" stopIfTrue="1" operator="equal">
      <formula>#REF!</formula>
    </cfRule>
  </conditionalFormatting>
  <conditionalFormatting sqref="A64:B64 A65">
    <cfRule type="cellIs" dxfId="23" priority="27" stopIfTrue="1" operator="equal">
      <formula>0</formula>
    </cfRule>
  </conditionalFormatting>
  <conditionalFormatting sqref="C66">
    <cfRule type="cellIs" dxfId="22" priority="24" stopIfTrue="1" operator="equal">
      <formula>$C64</formula>
    </cfRule>
  </conditionalFormatting>
  <conditionalFormatting sqref="A66:B66">
    <cfRule type="cellIs" dxfId="21" priority="25" stopIfTrue="1" operator="equal">
      <formula>0</formula>
    </cfRule>
  </conditionalFormatting>
  <conditionalFormatting sqref="C67">
    <cfRule type="cellIs" dxfId="20" priority="22" stopIfTrue="1" operator="equal">
      <formula>$C66</formula>
    </cfRule>
  </conditionalFormatting>
  <conditionalFormatting sqref="A67:B67">
    <cfRule type="cellIs" dxfId="19" priority="23" stopIfTrue="1" operator="equal">
      <formula>0</formula>
    </cfRule>
  </conditionalFormatting>
  <conditionalFormatting sqref="C68">
    <cfRule type="cellIs" dxfId="18" priority="20" stopIfTrue="1" operator="equal">
      <formula>$C67</formula>
    </cfRule>
  </conditionalFormatting>
  <conditionalFormatting sqref="A68:B68">
    <cfRule type="cellIs" dxfId="17" priority="21" stopIfTrue="1" operator="equal">
      <formula>0</formula>
    </cfRule>
  </conditionalFormatting>
  <conditionalFormatting sqref="C69">
    <cfRule type="cellIs" dxfId="16" priority="18" stopIfTrue="1" operator="equal">
      <formula>$C68</formula>
    </cfRule>
  </conditionalFormatting>
  <conditionalFormatting sqref="A69:B69 A70">
    <cfRule type="cellIs" dxfId="15" priority="19" stopIfTrue="1" operator="equal">
      <formula>0</formula>
    </cfRule>
  </conditionalFormatting>
  <conditionalFormatting sqref="C71">
    <cfRule type="cellIs" dxfId="14" priority="16" stopIfTrue="1" operator="equal">
      <formula>$C69</formula>
    </cfRule>
  </conditionalFormatting>
  <conditionalFormatting sqref="A71:B71">
    <cfRule type="cellIs" dxfId="13" priority="17" stopIfTrue="1" operator="equal">
      <formula>0</formula>
    </cfRule>
  </conditionalFormatting>
  <conditionalFormatting sqref="C72">
    <cfRule type="cellIs" dxfId="12" priority="14" stopIfTrue="1" operator="equal">
      <formula>$C71</formula>
    </cfRule>
  </conditionalFormatting>
  <conditionalFormatting sqref="A72:B72">
    <cfRule type="cellIs" dxfId="11" priority="15" stopIfTrue="1" operator="equal">
      <formula>0</formula>
    </cfRule>
  </conditionalFormatting>
  <conditionalFormatting sqref="C73">
    <cfRule type="cellIs" dxfId="10" priority="12" stopIfTrue="1" operator="equal">
      <formula>$C72</formula>
    </cfRule>
  </conditionalFormatting>
  <conditionalFormatting sqref="A73:B73">
    <cfRule type="cellIs" dxfId="9" priority="13" stopIfTrue="1" operator="equal">
      <formula>0</formula>
    </cfRule>
  </conditionalFormatting>
  <conditionalFormatting sqref="C74">
    <cfRule type="cellIs" dxfId="8" priority="10" stopIfTrue="1" operator="equal">
      <formula>$C73</formula>
    </cfRule>
  </conditionalFormatting>
  <conditionalFormatting sqref="A74:B74">
    <cfRule type="cellIs" dxfId="7" priority="11" stopIfTrue="1" operator="equal">
      <formula>0</formula>
    </cfRule>
  </conditionalFormatting>
  <conditionalFormatting sqref="C75">
    <cfRule type="cellIs" dxfId="6" priority="8" stopIfTrue="1" operator="equal">
      <formula>$C74</formula>
    </cfRule>
  </conditionalFormatting>
  <conditionalFormatting sqref="A75:B75">
    <cfRule type="cellIs" dxfId="5" priority="9" stopIfTrue="1" operator="equal">
      <formula>0</formula>
    </cfRule>
  </conditionalFormatting>
  <conditionalFormatting sqref="C76">
    <cfRule type="cellIs" dxfId="4" priority="6" stopIfTrue="1" operator="equal">
      <formula>$C75</formula>
    </cfRule>
  </conditionalFormatting>
  <conditionalFormatting sqref="A76:B76">
    <cfRule type="cellIs" dxfId="3" priority="7" stopIfTrue="1" operator="equal">
      <formula>0</formula>
    </cfRule>
  </conditionalFormatting>
  <conditionalFormatting sqref="C78">
    <cfRule type="cellIs" dxfId="2" priority="4" stopIfTrue="1" operator="equal">
      <formula>$C76</formula>
    </cfRule>
  </conditionalFormatting>
  <conditionalFormatting sqref="A78:B78">
    <cfRule type="cellIs" dxfId="1" priority="5" stopIfTrue="1" operator="equal">
      <formula>0</formula>
    </cfRule>
  </conditionalFormatting>
  <conditionalFormatting sqref="A77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КПК0813160</vt:lpstr>
      <vt:lpstr>КПК0813160!Область_друку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2022-01-26T08:39:47Z</cp:lastPrinted>
  <dcterms:created xsi:type="dcterms:W3CDTF">2016-08-10T10:53:25Z</dcterms:created>
  <dcterms:modified xsi:type="dcterms:W3CDTF">2022-01-26T08:40:09Z</dcterms:modified>
</cp:coreProperties>
</file>