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C:\Users\Поліщук\Desktop\Звіти по паспортам 2021\"/>
    </mc:Choice>
  </mc:AlternateContent>
  <xr:revisionPtr revIDLastSave="0" documentId="13_ncr:1_{C807523D-901E-4172-B5B7-6DDED8115A3D}" xr6:coauthVersionLast="47" xr6:coauthVersionMax="47" xr10:uidLastSave="{00000000-0000-0000-0000-000000000000}"/>
  <bookViews>
    <workbookView xWindow="-120" yWindow="-120" windowWidth="29040" windowHeight="15840" xr2:uid="{00000000-000D-0000-FFFF-FFFF00000000}"/>
  </bookViews>
  <sheets>
    <sheet name="КПК0813104" sheetId="1" r:id="rId1"/>
  </sheets>
  <definedNames>
    <definedName name="_xlnm.Print_Area" localSheetId="0">КПК0813104!$A$1:$BQ$105</definedName>
  </definedNames>
  <calcPr calcId="191029" refMode="R1C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X91" i="1" l="1"/>
  <c r="BH91" i="1" l="1"/>
  <c r="BC91" i="1"/>
  <c r="BM91" i="1" s="1"/>
  <c r="BH88" i="1"/>
  <c r="BC88" i="1"/>
  <c r="BH87" i="1"/>
  <c r="BC87" i="1"/>
  <c r="BH86" i="1"/>
  <c r="BC86" i="1"/>
  <c r="BH85" i="1"/>
  <c r="BC85" i="1"/>
  <c r="BH82" i="1"/>
  <c r="BC82" i="1"/>
  <c r="BH81" i="1"/>
  <c r="BC81" i="1"/>
  <c r="BH80" i="1"/>
  <c r="BC80" i="1"/>
  <c r="BH79" i="1"/>
  <c r="BC79" i="1"/>
  <c r="BH78" i="1"/>
  <c r="BC78" i="1"/>
  <c r="BH77" i="1"/>
  <c r="BC77" i="1"/>
  <c r="BH76" i="1"/>
  <c r="BC76" i="1"/>
  <c r="BH75" i="1"/>
  <c r="BC75" i="1"/>
  <c r="BH74" i="1"/>
  <c r="BC74" i="1"/>
  <c r="BH73" i="1"/>
  <c r="BC73" i="1"/>
  <c r="BH70" i="1"/>
  <c r="BC70" i="1"/>
  <c r="BH69" i="1"/>
  <c r="BC69" i="1"/>
  <c r="BH68" i="1"/>
  <c r="BC68" i="1"/>
  <c r="BH67" i="1"/>
  <c r="BC67" i="1"/>
  <c r="BH66" i="1"/>
  <c r="BC66" i="1"/>
  <c r="BH65" i="1"/>
  <c r="BC65" i="1"/>
  <c r="BB56" i="1"/>
  <c r="AW56" i="1"/>
  <c r="BG56" i="1" s="1"/>
  <c r="AQ56" i="1"/>
  <c r="BI47" i="1"/>
  <c r="BD47" i="1"/>
  <c r="AZ47" i="1"/>
  <c r="AK47" i="1"/>
  <c r="BI46" i="1"/>
  <c r="BD46" i="1"/>
  <c r="AZ46" i="1"/>
  <c r="AK46" i="1"/>
  <c r="BI45" i="1"/>
  <c r="BD45" i="1"/>
  <c r="AZ45" i="1"/>
  <c r="AK45" i="1"/>
  <c r="BI44" i="1"/>
  <c r="BD44" i="1"/>
  <c r="AZ44" i="1"/>
  <c r="AK44" i="1"/>
  <c r="BI43" i="1"/>
  <c r="BD43" i="1"/>
  <c r="AZ43" i="1"/>
  <c r="AK43" i="1"/>
  <c r="BI42" i="1"/>
  <c r="BD42" i="1"/>
  <c r="AZ42" i="1"/>
  <c r="AK42" i="1"/>
  <c r="BN47" i="1" l="1"/>
  <c r="BN46" i="1"/>
  <c r="BN45" i="1"/>
  <c r="BN44" i="1"/>
  <c r="BN43" i="1"/>
  <c r="BN42" i="1"/>
</calcChain>
</file>

<file path=xl/sharedStrings.xml><?xml version="1.0" encoding="utf-8"?>
<sst xmlns="http://schemas.openxmlformats.org/spreadsheetml/2006/main" count="235" uniqueCount="137">
  <si>
    <t>Відхилення</t>
  </si>
  <si>
    <t>спеціальний фонд</t>
  </si>
  <si>
    <t>загальний фонд</t>
  </si>
  <si>
    <t>№ з/п</t>
  </si>
  <si>
    <t>Джерело інформації</t>
  </si>
  <si>
    <t>Одиниця виміру</t>
  </si>
  <si>
    <t>Показники</t>
  </si>
  <si>
    <t>N з/п</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</si>
  <si>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</si>
  <si>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</si>
  <si>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</si>
  <si>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</si>
  <si>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</si>
  <si>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</si>
  <si>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</si>
  <si>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</si>
  <si>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</si>
  <si>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</si>
  <si>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</si>
  <si>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</si>
  <si>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</si>
  <si>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</si>
  <si>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</si>
  <si>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</si>
  <si>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</si>
  <si>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</si>
  <si>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</si>
  <si>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</si>
  <si>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</si>
  <si>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</si>
  <si>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</si>
  <si>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</si>
  <si>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</si>
  <si>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</si>
  <si>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</si>
  <si>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</si>
  <si>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</si>
  <si>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</si>
  <si>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</si>
  <si>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</si>
  <si>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</si>
  <si>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</si>
  <si>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</si>
  <si>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</si>
  <si>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</si>
  <si>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</si>
  <si>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</si>
  <si>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</si>
  <si>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</si>
  <si>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</si>
  <si>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</si>
  <si>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</si>
  <si>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</si>
  <si>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</si>
  <si>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</si>
  <si>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</si>
  <si>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</si>
  <si>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</si>
  <si>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</si>
  <si>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</si>
  <si>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</si>
  <si>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</si>
  <si>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</si>
  <si>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</si>
  <si>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Зазначаються всі напрями використання бюджетних коштів, затверджені у паспорті бюджетної програми.</t>
  </si>
  <si>
    <t>Реалізація державної політики, спрямованої на забезпечення соціального захисту (надання соціальних послуг) громадянам похилого віку, особам з інвалідністю на місцевому рівні.</t>
  </si>
  <si>
    <t>Забезпечення  соціальними послугами  за місцем проживання  громадян, які не здатні до самообслуговування  у зв’язку з похилим віком , хворобою, інвалідністю.</t>
  </si>
  <si>
    <t>Оплата комунальних послуг та енергоносіїв</t>
  </si>
  <si>
    <t>Виконання завдань Національної програми інформатизації</t>
  </si>
  <si>
    <t>Інші видатки</t>
  </si>
  <si>
    <t>Виплата заробітної плати з нарахуваннями</t>
  </si>
  <si>
    <t>Оплата за харчування підопічних</t>
  </si>
  <si>
    <t>УСЬОГО</t>
  </si>
  <si>
    <t>Усього</t>
  </si>
  <si>
    <t>затрат</t>
  </si>
  <si>
    <t/>
  </si>
  <si>
    <t>кількість установ</t>
  </si>
  <si>
    <t>од.</t>
  </si>
  <si>
    <t>Статут</t>
  </si>
  <si>
    <t>кількість відділень</t>
  </si>
  <si>
    <t>кількість штатних одиниць персоналу, у тому числі:</t>
  </si>
  <si>
    <t>Штатний розпис</t>
  </si>
  <si>
    <t>соціальних фахівців, які надають соціальні послуги</t>
  </si>
  <si>
    <t>осіб</t>
  </si>
  <si>
    <t>видатки на утримання соціальних фахівців, які надають соціальні послуги</t>
  </si>
  <si>
    <t>грн.</t>
  </si>
  <si>
    <t>Розрахунок до кошторису</t>
  </si>
  <si>
    <t>видатки для забезпечення функціонування  відділення денного перебування</t>
  </si>
  <si>
    <t>C77:BQ77</t>
  </si>
  <si>
    <t>продукту</t>
  </si>
  <si>
    <t>кількість осіб, які потребують соціального обслуговування (надання соціальних послуг)</t>
  </si>
  <si>
    <t>Форма № 12-соц</t>
  </si>
  <si>
    <t>у тому числі з V групою рухової активності</t>
  </si>
  <si>
    <t>чисельність осіб, забезпечених соціальним обслуговуванням (наданням соціальних послуг)</t>
  </si>
  <si>
    <t>кількість ліжок у відділенні денного перебування</t>
  </si>
  <si>
    <t>кількість осіб, які отримують соціальні послуги постійно, з них:</t>
  </si>
  <si>
    <t>чоловіків</t>
  </si>
  <si>
    <t>жінок</t>
  </si>
  <si>
    <t>кількість осіб, які отримують соціальні послуги періодично, з них:</t>
  </si>
  <si>
    <t>C95:BQ95</t>
  </si>
  <si>
    <t>ефективності</t>
  </si>
  <si>
    <t>чисельність обслуговуваних на 1 штатну одиницю професіонала, фахівця та робітника, які надають соціальні послуги</t>
  </si>
  <si>
    <t>Постанова КМУ від 29.12.2009 № 1417 зі змінами</t>
  </si>
  <si>
    <t>середні витрати на надання послуг соціальними фахівцями</t>
  </si>
  <si>
    <t>грн/рік</t>
  </si>
  <si>
    <t>Розрахунок</t>
  </si>
  <si>
    <t>середні витрати на соціальне обслуговування (надання соціальних послуг) 1 особи територіальним центром за вийнятком витрат на відділення денного перебування на рік</t>
  </si>
  <si>
    <t>середні витрати на забезпечення функціонування відділення денного перебування на рік</t>
  </si>
  <si>
    <t>C103:BQ103</t>
  </si>
  <si>
    <t>якості</t>
  </si>
  <si>
    <t>відсоток виконання програми</t>
  </si>
  <si>
    <t>відс.</t>
  </si>
  <si>
    <t>C106:BQ106</t>
  </si>
  <si>
    <t>Надання соціальних послуг догляду вдома, денного догляду  громадянам похилого віку, особам з інвалідністю  в установах соціального обслуговування системи органів праці та соціального захисту населення.</t>
  </si>
  <si>
    <t>0800000</t>
  </si>
  <si>
    <t>Начальник управління праці та соціального захисту населення виконкому Довгинцівської районної в місті ради</t>
  </si>
  <si>
    <t>Начальник відділу, головний бухгалтер відділу бухгалтерського обліку</t>
  </si>
  <si>
    <t>В.П. Сокол</t>
  </si>
  <si>
    <t>Л.В. Москаленко</t>
  </si>
  <si>
    <t>20260022</t>
  </si>
  <si>
    <t>0457860700</t>
  </si>
  <si>
    <t xml:space="preserve">  гривень</t>
  </si>
  <si>
    <t>місцевого бюджету на 2021  рік</t>
  </si>
  <si>
    <t>0813104</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</si>
  <si>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</si>
  <si>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Управління праці та соціального захисту населення виконавчого комітету Довгинцівської районної в місті ради</t>
  </si>
  <si>
    <t>0810000</t>
  </si>
  <si>
    <t>3104</t>
  </si>
  <si>
    <t>1020</t>
  </si>
  <si>
    <t>(ініціали/ініціал, прізвище)</t>
  </si>
  <si>
    <r>
      <t xml:space="preserve">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 </t>
    </r>
    <r>
      <rPr>
        <sz val="12"/>
        <rFont val="Times New Roman"/>
        <family val="1"/>
        <charset val="204"/>
      </rPr>
      <t>економія коштів з оплати комунальних послуг та енергоносіїв за загальним та спеціальним фондом утворилась внаслідок тимчасового припинення роботи відділення денного перебування у зв'язку з карантином та введеного в установі  режиму економії споживання енергоносіїв; економія коштів з оплати інших видатків за загальним фондом утворилась внаслідок  закупівлі предметів і матеріалів за ціною нижчою, ніж передбачено в кошторисі, а інші видатки спеціального фонду здійснено за рахунок перевиконання власних надходжень (за надання платних послуг) у сумі 13208,00 грн.; економія коштів з виплати заробітної плати за загальним фондом бюджету утворилась у зв̕язку з наявністю вакансій (станом на 01.01.2022 - 8,0 шт. од.) та внаслідок того, що в установі працюють 5 осіб з інвалідністю (нарахування ЄСВ на заробітну плату становить 8,41%), а виплату заробітної плати  за спеціальним фондом здійснено за рахунок перевиконання власних надходжень (за надання платних послуг) у сумі 1413,48 грн;</t>
    </r>
    <r>
      <rPr>
        <b/>
        <sz val="12"/>
        <rFont val="Times New Roman"/>
        <family val="1"/>
        <charset val="204"/>
      </rPr>
      <t xml:space="preserve"> </t>
    </r>
    <r>
      <rPr>
        <sz val="12"/>
        <rFont val="Times New Roman"/>
        <family val="1"/>
        <charset val="204"/>
      </rPr>
      <t>економія коштів на оплату за харчування підопічних виникла у зв'язку з коригуванням цін на гарячі обіди.</t>
    </r>
  </si>
  <si>
    <t>Пояснення щодо причин розбіжностей між фактичними та затвердженими результативними показниками: Наявність вакантних посад зумовлена тимчасовою відсутністю  працівників відповідного профілю. Збільшення видатків на утримання соціальних фахівців, які надають соціальні послуги, пояснюється тим, що економію фонду оплати праці за рахунок вакансій було спрямовано на здійснення заохочувальних виплат фахівцям. Зменшення видатків для забезпечення функціонування відділення денного перебування  виникло через  тимчасове призупинення  роботи відділення у зв҆язку з карантинними обмеженнями у періоди з 01.04.2021 по 30.04.2021 та з 25.10.2021 по 31.12.2021.</t>
  </si>
  <si>
    <t>Пояснення щодо причин розбіжностей між фактичними та затвердженими результативними показниками: Тимчасове  призупинення роботи відділення денного перебування у зв҆язку з карантинними обмеженнями у періоди з 01.04.2021 по 30.04.2021 та з 25.10.2021 по 31.12.2021. Збільшилась кількість звернень від громадян, які потрапили в складні життєві обставини та потребують соціальної послуги "Догляд вдома"</t>
  </si>
  <si>
    <t>Пояснення щодо причин розбіжностей між фактичними та затвердженими результативними показниками: Збільшення середніх витрат на надання послуг соціальними фахівцями на 470,16 грн  виникло у зв'язку зі збільшенням заохочувальних виплат з метою фінансової підтримки на період дії карантину, а саме надбавки за складність і напруженість у роботі, премій (за рахунок економії ФОП). Зменшення середніх витрат на соціальне обслуговування (надання соціальних послуг) 1 особи територіальним центром за вийнятком витрат на відділення денного перебування на рік на 677,15 грн відбулося у зв'язку зі збільшенням кількості осіб, які отримують соціальні послуги постійно. При цьому загальна сума видатків за бюджетною програмою протягом року не збільшувалась. Зменшення середніх витрат на забезпечення функціонування відділення денного перебування на рік  відбулося у зв҆язку з тимчасовим призупиненням роботи відділення.</t>
  </si>
  <si>
    <t xml:space="preserve">Для надання соціальних послуг догляду вдома, денного догляду громадянам, які перебувають у складних життєвих обставинах і потребують сторонньої допомоги, було передбачено зі змінами на рік видатки у сумі 13776945,00 грн.,  в тому числі:  за загальним фондом - 13457345,00 грн. Виконано - 13431763,10 грн (99,8 %).
Обсяг видатків на виплату заробітної плати з нарахуваннями розраховано згідно з чинним законодавством згідно штатного розпису у сумі  12582070,00 грн. Фактичні видатки за рік склали 12563018,42 грн. (99,6%). Витрати на оплату харчування підопічних (гарячі обіди) заплановано у сумі  91119,00 грн. Виконано стовідсотково. Витрати на оплату комунальних послуг та енергоносіїв затверджено у сумі  426715,00 грн. Виконано 420481,87 грн. (98,5 %).  Економія коштів складає 6223,13 грн, у т. ч.: оплата теплопостачання - 2853,71 грн (фактичне споживання менше затведжених лімітів на 0,77 гКал); оплата водопостачання та водовідведення - 1966,78 грн (тимчасове  призупинення роботи відділення денного перебування у квітні та листопаді-грудні. Також,в установі введено режим жорсткої економії споживання холодної води); оплата електроенергії - 511,82 грн; оплата інших енергоносіїв та інших комунальних послуг - 900,82 грн (часткове відшкодування вартості послуг орендарем за вивезення та захоронення твердих побутових відходів). Видатки на виконання завдань Національної програми інформатизації затверджено у сумі 41518,00 грн. Виконання - 100,0%. Інші видатки затверджено в сумі  315923,00 грн,  виконано 315626,00 грн (99,9 %).
за спеціальним фондом (за кодом 25010000)  було заплановано на рік 319600,00 грн., за рахунок перевиконання власних надходжень уточнено план - 333820,72 грн., а саме:                                                           
 - код 25010100 - плата за послуги, що надаються бюджетними установами згідно з їх основною діяльністю: заплановано у сумі 314800,00 грн, фактично надійшло  328970,13 грн. Перевиконання надходжень у сумі 14648,60 грн (з урахуванням залишку коштів станом на 01.01.2021 - 478,47 грн.);                                                                                                                              
 - код 25010300 - плата за оренду майна бюджетних установ: заплановано у сумі 4800,00 грн, фактично надійшло 4372,12 грн, зменшення запланованих надходжень  на суму 427,88 грн. обумовлено тим, що договір оренди розірвано достроково 31.10.2021 у зв’язку з припиненням діяльності фізичної особи - підприємця.                                                                                                                    
 - інші джерела власних надходжень (код 25020100 "Благодійні внески, гранти та дарунки") - надходження та касові видатки складають 196953,20 грн., (отримано засоби реабілітації, стільці офісні, комп҆ютери, столи комп҆ютерні та інше). Виконанання спеціального фонду у 2021 році становить 333689,35 грн (99,96%) .
Фактичні видатки з виплати заробітної плати з нарахуваннями склали 310533,48 грн, (100,0 %). Витрати на оплату комунальних послуг та енергоносіїв затверджено у сумі 7782,12 грн, виконано 7677,87 грн, (98,7 %). Видатки на виконання завдань Національної програми інформатизації  у сумі 625,00 грн. виконано стовідсотково Інші видатки затверджено з урахуванням змін у сумі  14853,00 грн (100,0 %), у т. ч. за:
КЕКВ 2210 "Предмети,  обладнання,  матеріали  та  інвентар":  план - 7285,00 грн, виконано  100,0 %;    КЕКВ 2240 "Оплата послуг (крім комунальних)":план - 7398,00 грн, виконано 100,0%;      КЕКВ 2250 "Видатки на відрядження" план - 170,00 грн, виконано 100,0%.                                                                                                                                                </t>
  </si>
  <si>
    <t>Аналіз стану виконання результативних показників: Згідно до запланованого обсягу видатків у 2021 році  повністю забезпечено соціальними послугами догляду вдома, денного догляду громадян, які не здатні до самообслуговування у зв’язку з похилим віком, хворобою, інвалідністю відповідно до звернень. Недовиконання затвердженого контингенту з числа осіб, які отримують соціальні послуги періодично на 206 чоловік, пов'язане з тимчасовим призупиненням роботи відділення денного перебування у зв҆язку з карантинними обмеженнями у періоди з 01.04.2021 по 30.04.2021 та з 25.10.2021 по 31.12.2021. Перевиконання запланованого контингенту з числа осіб, які отримують соціальні послуги постійно на 71 чоловіка, пов'язане зі збільшенням звернень громадян, які потрапили в складні життєві обставини.</t>
  </si>
  <si>
    <t>Пояснення щодо причин розбіжностей між фактичними та затвердженими результативними показниками: Розбіжності відсутні.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</si>
</sst>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family val="1"/>
      <charset val="204"/>
    </font>
    <font>
      <b/>
      <sz val="11"/>
      <name val="Times New Roman CYR"/>
      <family val="1"/>
      <charset val="204"/>
    </font>
    <font>
      <sz val="8"/>
      <name val="Times New Roman CYR"/>
      <charset val="204"/>
    </font>
    <font>
      <sz val="12"/>
      <name val="Times New Roman"/>
      <family val="1"/>
    </font>
    <font>
      <sz val="8"/>
      <name val="Times New Roman"/>
      <family val="1"/>
    </font>
    <font>
      <b/>
      <sz val="10"/>
      <name val="Arial Cyr"/>
      <charset val="204"/>
    </font>
    <font>
      <b/>
      <sz val="8"/>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2">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2"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4" fillId="0" borderId="0" xfId="0" applyFont="1"/>
    <xf numFmtId="0" fontId="15" fillId="0" borderId="0" xfId="0" applyFont="1"/>
    <xf numFmtId="0" fontId="7" fillId="0" borderId="0" xfId="0" applyFont="1"/>
    <xf numFmtId="0" fontId="17"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164" fontId="11"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11" fillId="0" borderId="4" xfId="0" applyNumberFormat="1" applyFont="1" applyBorder="1" applyAlignment="1">
      <alignment horizontal="center" vertical="center" wrapText="1"/>
    </xf>
    <xf numFmtId="2" fontId="3" fillId="2" borderId="3" xfId="0" applyNumberFormat="1" applyFont="1" applyFill="1" applyBorder="1" applyAlignment="1">
      <alignment horizontal="center" vertical="top" wrapText="1"/>
    </xf>
    <xf numFmtId="2" fontId="3" fillId="2" borderId="2" xfId="0" applyNumberFormat="1" applyFont="1" applyFill="1" applyBorder="1" applyAlignment="1">
      <alignment horizontal="center" vertical="top" wrapText="1"/>
    </xf>
    <xf numFmtId="2" fontId="3" fillId="2" borderId="5" xfId="0" applyNumberFormat="1" applyFont="1" applyFill="1" applyBorder="1" applyAlignment="1">
      <alignment horizontal="center" vertical="top" wrapText="1"/>
    </xf>
    <xf numFmtId="4" fontId="5" fillId="0" borderId="4" xfId="0" applyNumberFormat="1" applyFont="1" applyBorder="1" applyAlignment="1">
      <alignment horizontal="center" vertical="center" wrapText="1"/>
    </xf>
    <xf numFmtId="164" fontId="5" fillId="0" borderId="4" xfId="0" applyNumberFormat="1" applyFont="1" applyBorder="1" applyAlignment="1">
      <alignment horizontal="center" vertical="center" wrapText="1"/>
    </xf>
    <xf numFmtId="0" fontId="3" fillId="0" borderId="4" xfId="0" applyFont="1" applyBorder="1" applyAlignment="1">
      <alignment horizontal="center" vertical="center" wrapText="1"/>
    </xf>
    <xf numFmtId="2" fontId="2" fillId="0" borderId="3"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5" xfId="0" applyFont="1" applyBorder="1" applyAlignment="1">
      <alignment horizontal="center" vertical="top" wrapText="1"/>
    </xf>
    <xf numFmtId="49" fontId="2" fillId="0" borderId="4" xfId="0" applyNumberFormat="1" applyFont="1" applyBorder="1" applyAlignment="1">
      <alignment horizontal="center" vertical="center" wrapText="1"/>
    </xf>
    <xf numFmtId="49" fontId="2" fillId="0" borderId="3" xfId="0" applyNumberFormat="1" applyFont="1" applyBorder="1" applyAlignment="1">
      <alignment horizontal="center" vertical="top" wrapText="1"/>
    </xf>
    <xf numFmtId="0" fontId="4" fillId="0" borderId="4" xfId="0" applyFont="1" applyBorder="1" applyAlignment="1">
      <alignment horizontal="center" vertical="center" wrapText="1"/>
    </xf>
    <xf numFmtId="2" fontId="7" fillId="0" borderId="3" xfId="0" applyNumberFormat="1" applyFont="1" applyBorder="1" applyAlignment="1">
      <alignment horizontal="center" vertical="top" wrapText="1"/>
    </xf>
    <xf numFmtId="0" fontId="16" fillId="0" borderId="2" xfId="0" applyFont="1" applyBorder="1" applyAlignment="1">
      <alignment horizontal="center" vertical="top" wrapText="1"/>
    </xf>
    <xf numFmtId="0" fontId="16" fillId="0" borderId="5" xfId="0" applyFont="1" applyBorder="1" applyAlignment="1">
      <alignment horizontal="center" vertical="top" wrapText="1"/>
    </xf>
    <xf numFmtId="49" fontId="7" fillId="0" borderId="4" xfId="0" applyNumberFormat="1" applyFont="1" applyBorder="1" applyAlignment="1">
      <alignment horizontal="center" vertical="center" wrapText="1"/>
    </xf>
    <xf numFmtId="49" fontId="7" fillId="0" borderId="3" xfId="0" applyNumberFormat="1" applyFont="1" applyBorder="1" applyAlignment="1">
      <alignment horizontal="center" vertical="top" wrapText="1"/>
    </xf>
    <xf numFmtId="4" fontId="11" fillId="0" borderId="4" xfId="0" applyNumberFormat="1" applyFont="1" applyBorder="1" applyAlignment="1">
      <alignment horizontal="center" vertical="center" wrapText="1"/>
    </xf>
    <xf numFmtId="0" fontId="4" fillId="0" borderId="3" xfId="0" applyNumberFormat="1" applyFont="1" applyBorder="1" applyAlignment="1">
      <alignment horizontal="center" vertical="top" wrapText="1"/>
    </xf>
    <xf numFmtId="0" fontId="3" fillId="0" borderId="3" xfId="0" applyNumberFormat="1" applyFont="1" applyBorder="1" applyAlignment="1">
      <alignment horizontal="center" vertical="top" wrapText="1"/>
    </xf>
    <xf numFmtId="0" fontId="3" fillId="0" borderId="0" xfId="0" applyFont="1" applyAlignment="1">
      <alignment horizontal="left" vertical="center" wrapText="1"/>
    </xf>
    <xf numFmtId="0" fontId="2" fillId="0" borderId="4" xfId="0"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5" xfId="0" applyFont="1" applyBorder="1" applyAlignment="1">
      <alignment horizontal="left" vertical="top"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7" fillId="0" borderId="4" xfId="0" applyNumberFormat="1" applyFont="1" applyBorder="1" applyAlignment="1">
      <alignment horizontal="center" vertical="center" wrapText="1"/>
    </xf>
    <xf numFmtId="0" fontId="2" fillId="0" borderId="4" xfId="0" applyFont="1" applyBorder="1" applyAlignment="1">
      <alignment horizontal="left"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5" fillId="0" borderId="0" xfId="0" applyFont="1" applyAlignment="1">
      <alignment horizontal="right" vertical="center" wrapText="1"/>
    </xf>
    <xf numFmtId="0" fontId="3" fillId="0" borderId="4" xfId="0" applyFont="1" applyFill="1" applyBorder="1" applyAlignment="1">
      <alignment horizontal="center" vertical="center" wrapText="1"/>
    </xf>
    <xf numFmtId="164" fontId="7" fillId="0" borderId="4"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center" wrapText="1"/>
    </xf>
    <xf numFmtId="0" fontId="0" fillId="0" borderId="1" xfId="0" applyBorder="1" applyAlignment="1">
      <alignment horizontal="center" wrapText="1"/>
    </xf>
    <xf numFmtId="4" fontId="11" fillId="0" borderId="4" xfId="0" applyNumberFormat="1" applyFont="1" applyBorder="1" applyAlignment="1">
      <alignment horizontal="center" vertical="center"/>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4" fillId="0" borderId="4" xfId="0" applyFont="1" applyBorder="1" applyAlignment="1">
      <alignment horizontal="left" vertical="center" wrapText="1"/>
    </xf>
    <xf numFmtId="0" fontId="3" fillId="0" borderId="4" xfId="0" applyFont="1" applyBorder="1" applyAlignment="1">
      <alignment horizontal="center" vertical="center"/>
    </xf>
    <xf numFmtId="0" fontId="2" fillId="0" borderId="4" xfId="0" applyFont="1" applyBorder="1" applyAlignment="1">
      <alignment horizontal="center"/>
    </xf>
    <xf numFmtId="0" fontId="4"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8" fillId="0" borderId="0" xfId="0" applyFont="1" applyAlignment="1">
      <alignment horizontal="center" vertical="top" wrapText="1"/>
    </xf>
    <xf numFmtId="0" fontId="13" fillId="0" borderId="0" xfId="0" applyFont="1" applyAlignment="1">
      <alignment horizontal="center" vertical="top"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3"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0" fillId="0" borderId="4" xfId="0" applyBorder="1" applyAlignment="1">
      <alignment horizontal="center"/>
    </xf>
    <xf numFmtId="0" fontId="2" fillId="0" borderId="0" xfId="0" applyFont="1" applyAlignment="1">
      <alignment horizontal="left" wrapText="1"/>
    </xf>
    <xf numFmtId="0" fontId="6" fillId="0" borderId="0" xfId="0" applyFont="1" applyAlignment="1">
      <alignment horizontal="left" vertical="center" wrapText="1"/>
    </xf>
    <xf numFmtId="0" fontId="10" fillId="0" borderId="1" xfId="0" quotePrefix="1" applyFont="1" applyBorder="1" applyAlignment="1">
      <alignment horizontal="left" vertical="top" wrapText="1"/>
    </xf>
    <xf numFmtId="0" fontId="0" fillId="0" borderId="1" xfId="0" applyBorder="1" applyAlignment="1">
      <alignment horizontal="left" vertical="top" wrapText="1"/>
    </xf>
    <xf numFmtId="0" fontId="4" fillId="0" borderId="0" xfId="0" quotePrefix="1" applyFont="1" applyBorder="1" applyAlignment="1">
      <alignment horizontal="left" vertical="top" wrapText="1"/>
    </xf>
    <xf numFmtId="0" fontId="4" fillId="0" borderId="0" xfId="0" applyFont="1" applyBorder="1" applyAlignment="1">
      <alignment horizontal="center" vertical="center" wrapText="1"/>
    </xf>
    <xf numFmtId="0" fontId="12" fillId="0" borderId="1" xfId="0" quotePrefix="1" applyFont="1" applyBorder="1" applyAlignment="1">
      <alignment horizontal="left" vertical="top" wrapText="1"/>
    </xf>
    <xf numFmtId="0" fontId="4" fillId="0" borderId="1" xfId="0" quotePrefix="1" applyFont="1" applyBorder="1" applyAlignment="1">
      <alignment horizontal="left" vertical="top" wrapText="1"/>
    </xf>
    <xf numFmtId="0" fontId="4" fillId="0" borderId="4" xfId="0" applyFont="1" applyBorder="1" applyAlignment="1">
      <alignment horizontal="left" vertical="top" wrapText="1"/>
    </xf>
    <xf numFmtId="2" fontId="3" fillId="0" borderId="3" xfId="0" applyNumberFormat="1" applyFont="1" applyBorder="1" applyAlignment="1">
      <alignment horizontal="center" vertical="top" wrapText="1"/>
    </xf>
    <xf numFmtId="2" fontId="3" fillId="0" borderId="2" xfId="0" applyNumberFormat="1" applyFont="1" applyBorder="1" applyAlignment="1">
      <alignment horizontal="center" vertical="top" wrapText="1"/>
    </xf>
    <xf numFmtId="2" fontId="3" fillId="0" borderId="5" xfId="0" applyNumberFormat="1" applyFont="1" applyBorder="1" applyAlignment="1">
      <alignment horizontal="center" vertical="top" wrapText="1"/>
    </xf>
  </cellXfs>
  <cellStyles count="1">
    <cellStyle name="Звичайний" xfId="0" builtinId="0"/>
  </cellStyles>
  <dxfs count="5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B105"/>
  <sheetViews>
    <sheetView tabSelected="1" view="pageBreakPreview" topLeftCell="A94" zoomScaleNormal="100" zoomScaleSheetLayoutView="100" workbookViewId="0">
      <selection activeCell="A93" sqref="A93:BQ93"/>
    </sheetView>
  </sheetViews>
  <sheetFormatPr defaultColWidth="9.140625" defaultRowHeight="12.75" x14ac:dyDescent="0.2"/>
  <cols>
    <col min="1" max="1" width="3.28515625" style="1" customWidth="1"/>
    <col min="2" max="2" width="3.42578125" style="1" customWidth="1"/>
    <col min="3" max="54" width="2.85546875" style="1" customWidth="1"/>
    <col min="55" max="55" width="6.140625" style="1" customWidth="1"/>
    <col min="56" max="78" width="2.85546875" style="1" customWidth="1"/>
    <col min="79" max="79" width="4" style="1" hidden="1" customWidth="1"/>
    <col min="80" max="80" width="4.7109375" style="1" hidden="1" customWidth="1"/>
    <col min="81" max="16384" width="9.140625" style="1"/>
  </cols>
  <sheetData>
    <row r="1" spans="1:64" ht="9" hidden="1" customHeight="1" x14ac:dyDescent="0.2"/>
    <row r="2" spans="1:64" ht="9" customHeight="1" x14ac:dyDescent="0.2">
      <c r="AO2" s="110" t="s">
        <v>51</v>
      </c>
      <c r="AP2" s="110"/>
      <c r="AQ2" s="110"/>
      <c r="AR2" s="110"/>
      <c r="AS2" s="110"/>
      <c r="AT2" s="110"/>
      <c r="AU2" s="110"/>
      <c r="AV2" s="110"/>
      <c r="AW2" s="110"/>
      <c r="AX2" s="110"/>
      <c r="AY2" s="110"/>
      <c r="AZ2" s="110"/>
      <c r="BA2" s="110"/>
      <c r="BB2" s="110"/>
      <c r="BC2" s="110"/>
      <c r="BD2" s="110"/>
      <c r="BE2" s="110"/>
      <c r="BF2" s="110"/>
      <c r="BG2" s="110"/>
      <c r="BH2" s="110"/>
      <c r="BI2" s="110"/>
      <c r="BJ2" s="110"/>
      <c r="BK2" s="110"/>
      <c r="BL2" s="110"/>
    </row>
    <row r="3" spans="1:64" ht="9" customHeight="1" x14ac:dyDescent="0.2">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64" ht="15.75" customHeight="1" x14ac:dyDescent="0.2">
      <c r="AO4" s="110"/>
      <c r="AP4" s="110"/>
      <c r="AQ4" s="110"/>
      <c r="AR4" s="110"/>
      <c r="AS4" s="110"/>
      <c r="AT4" s="110"/>
      <c r="AU4" s="110"/>
      <c r="AV4" s="110"/>
      <c r="AW4" s="110"/>
      <c r="AX4" s="110"/>
      <c r="AY4" s="110"/>
      <c r="AZ4" s="110"/>
      <c r="BA4" s="110"/>
      <c r="BB4" s="110"/>
      <c r="BC4" s="110"/>
      <c r="BD4" s="110"/>
      <c r="BE4" s="110"/>
      <c r="BF4" s="110"/>
      <c r="BG4" s="110"/>
      <c r="BH4" s="110"/>
      <c r="BI4" s="110"/>
      <c r="BJ4" s="110"/>
      <c r="BK4" s="110"/>
      <c r="BL4" s="110"/>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row>
    <row r="6" spans="1:64" ht="40.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row>
    <row r="7" spans="1:64" ht="9.75" hidden="1" customHeight="1" x14ac:dyDescent="0.2">
      <c r="A7" s="111"/>
      <c r="B7" s="111"/>
      <c r="C7" s="111"/>
      <c r="D7" s="111"/>
      <c r="E7" s="111"/>
      <c r="F7" s="111"/>
      <c r="G7" s="111"/>
      <c r="H7" s="111"/>
      <c r="I7" s="111"/>
      <c r="J7" s="111"/>
      <c r="K7" s="111"/>
      <c r="L7" s="111"/>
      <c r="M7" s="111"/>
      <c r="N7" s="111"/>
      <c r="O7" s="111"/>
      <c r="P7" s="111"/>
      <c r="Q7" s="111"/>
      <c r="R7" s="111"/>
      <c r="S7" s="111"/>
      <c r="T7" s="111"/>
      <c r="U7" s="111"/>
      <c r="V7" s="111"/>
      <c r="W7" s="111"/>
      <c r="X7" s="111"/>
      <c r="Y7" s="111"/>
      <c r="Z7" s="111"/>
      <c r="AA7" s="111"/>
      <c r="AB7" s="111"/>
      <c r="AC7" s="111"/>
      <c r="AD7" s="111"/>
      <c r="AE7" s="111"/>
      <c r="AF7" s="111"/>
      <c r="AG7" s="111"/>
      <c r="AH7" s="111"/>
      <c r="AI7" s="111"/>
      <c r="AJ7" s="111"/>
      <c r="AK7" s="111"/>
      <c r="AL7" s="111"/>
      <c r="AM7" s="111"/>
      <c r="AN7" s="111"/>
      <c r="AO7" s="111"/>
      <c r="AP7" s="111"/>
      <c r="AQ7" s="111"/>
      <c r="AR7" s="111"/>
      <c r="AS7" s="111"/>
      <c r="AT7" s="111"/>
      <c r="AU7" s="111"/>
      <c r="AV7" s="111"/>
      <c r="AW7" s="111"/>
      <c r="AX7" s="111"/>
      <c r="AY7" s="111"/>
      <c r="AZ7" s="111"/>
      <c r="BA7" s="111"/>
      <c r="BB7" s="111"/>
      <c r="BC7" s="111"/>
      <c r="BD7" s="111"/>
      <c r="BE7" s="111"/>
      <c r="BF7" s="111"/>
      <c r="BG7" s="111"/>
      <c r="BH7" s="111"/>
      <c r="BI7" s="111"/>
      <c r="BJ7" s="111"/>
      <c r="BK7" s="111"/>
      <c r="BL7" s="111"/>
    </row>
    <row r="8" spans="1:64" ht="9.75" hidden="1" customHeight="1" x14ac:dyDescent="0.2">
      <c r="A8" s="111"/>
      <c r="B8" s="111"/>
      <c r="C8" s="111"/>
      <c r="D8" s="111"/>
      <c r="E8" s="111"/>
      <c r="F8" s="111"/>
      <c r="G8" s="111"/>
      <c r="H8" s="111"/>
      <c r="I8" s="111"/>
      <c r="J8" s="111"/>
      <c r="K8" s="111"/>
      <c r="L8" s="111"/>
      <c r="M8" s="111"/>
      <c r="N8" s="111"/>
      <c r="O8" s="111"/>
      <c r="P8" s="111"/>
      <c r="Q8" s="111"/>
      <c r="R8" s="111"/>
      <c r="S8" s="111"/>
      <c r="T8" s="111"/>
      <c r="U8" s="111"/>
      <c r="V8" s="111"/>
      <c r="W8" s="111"/>
      <c r="X8" s="111"/>
      <c r="Y8" s="111"/>
      <c r="Z8" s="111"/>
      <c r="AA8" s="111"/>
      <c r="AB8" s="111"/>
      <c r="AC8" s="111"/>
      <c r="AD8" s="111"/>
      <c r="AE8" s="111"/>
      <c r="AF8" s="111"/>
      <c r="AG8" s="111"/>
      <c r="AH8" s="111"/>
      <c r="AI8" s="111"/>
      <c r="AJ8" s="111"/>
      <c r="AK8" s="111"/>
      <c r="AL8" s="111"/>
      <c r="AM8" s="111"/>
      <c r="AN8" s="111"/>
      <c r="AO8" s="111"/>
      <c r="AP8" s="111"/>
      <c r="AQ8" s="111"/>
      <c r="AR8" s="111"/>
      <c r="AS8" s="111"/>
      <c r="AT8" s="111"/>
      <c r="AU8" s="111"/>
      <c r="AV8" s="111"/>
      <c r="AW8" s="111"/>
      <c r="AX8" s="111"/>
      <c r="AY8" s="111"/>
      <c r="AZ8" s="111"/>
      <c r="BA8" s="111"/>
      <c r="BB8" s="111"/>
      <c r="BC8" s="111"/>
      <c r="BD8" s="111"/>
      <c r="BE8" s="111"/>
      <c r="BF8" s="111"/>
      <c r="BG8" s="111"/>
      <c r="BH8" s="111"/>
      <c r="BI8" s="111"/>
      <c r="BJ8" s="111"/>
      <c r="BK8" s="111"/>
      <c r="BL8" s="111"/>
    </row>
    <row r="9" spans="1:64" ht="8.25" hidden="1" customHeight="1" x14ac:dyDescent="0.2">
      <c r="A9" s="111"/>
      <c r="B9" s="111"/>
      <c r="C9" s="111"/>
      <c r="D9" s="111"/>
      <c r="E9" s="111"/>
      <c r="F9" s="111"/>
      <c r="G9" s="111"/>
      <c r="H9" s="111"/>
      <c r="I9" s="111"/>
      <c r="J9" s="111"/>
      <c r="K9" s="111"/>
      <c r="L9" s="111"/>
      <c r="M9" s="111"/>
      <c r="N9" s="111"/>
      <c r="O9" s="111"/>
      <c r="P9" s="111"/>
      <c r="Q9" s="111"/>
      <c r="R9" s="111"/>
      <c r="S9" s="111"/>
      <c r="T9" s="111"/>
      <c r="U9" s="111"/>
      <c r="V9" s="111"/>
      <c r="W9" s="111"/>
      <c r="X9" s="111"/>
      <c r="Y9" s="111"/>
      <c r="Z9" s="111"/>
      <c r="AA9" s="111"/>
      <c r="AB9" s="111"/>
      <c r="AC9" s="111"/>
      <c r="AD9" s="111"/>
      <c r="AE9" s="111"/>
      <c r="AF9" s="111"/>
      <c r="AG9" s="111"/>
      <c r="AH9" s="111"/>
      <c r="AI9" s="111"/>
      <c r="AJ9" s="111"/>
      <c r="AK9" s="111"/>
      <c r="AL9" s="111"/>
      <c r="AM9" s="111"/>
      <c r="AN9" s="111"/>
      <c r="AO9" s="111"/>
      <c r="AP9" s="111"/>
      <c r="AQ9" s="111"/>
      <c r="AR9" s="111"/>
      <c r="AS9" s="111"/>
      <c r="AT9" s="111"/>
      <c r="AU9" s="111"/>
      <c r="AV9" s="111"/>
      <c r="AW9" s="111"/>
      <c r="AX9" s="111"/>
      <c r="AY9" s="111"/>
      <c r="AZ9" s="111"/>
      <c r="BA9" s="111"/>
      <c r="BB9" s="111"/>
      <c r="BC9" s="111"/>
      <c r="BD9" s="111"/>
      <c r="BE9" s="111"/>
      <c r="BF9" s="111"/>
      <c r="BG9" s="111"/>
      <c r="BH9" s="111"/>
      <c r="BI9" s="111"/>
      <c r="BJ9" s="111"/>
      <c r="BK9" s="111"/>
      <c r="BL9" s="111"/>
    </row>
    <row r="10" spans="1:64" ht="23.25" customHeight="1" x14ac:dyDescent="0.2">
      <c r="A10" s="97" t="s">
        <v>19</v>
      </c>
      <c r="B10" s="97"/>
      <c r="C10" s="97"/>
      <c r="D10" s="97"/>
      <c r="E10" s="97"/>
      <c r="F10" s="97"/>
      <c r="G10" s="97"/>
      <c r="H10" s="97"/>
      <c r="I10" s="97"/>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K10" s="97"/>
      <c r="AL10" s="97"/>
      <c r="AM10" s="97"/>
      <c r="AN10" s="97"/>
      <c r="AO10" s="97"/>
      <c r="AP10" s="97"/>
      <c r="AQ10" s="97"/>
      <c r="AR10" s="97"/>
      <c r="AS10" s="97"/>
      <c r="AT10" s="97"/>
      <c r="AU10" s="97"/>
      <c r="AV10" s="97"/>
      <c r="AW10" s="97"/>
      <c r="AX10" s="97"/>
      <c r="AY10" s="97"/>
      <c r="AZ10" s="97"/>
      <c r="BA10" s="97"/>
      <c r="BB10" s="97"/>
      <c r="BC10" s="97"/>
      <c r="BD10" s="97"/>
      <c r="BE10" s="97"/>
      <c r="BF10" s="97"/>
      <c r="BG10" s="97"/>
      <c r="BH10" s="97"/>
      <c r="BI10" s="97"/>
      <c r="BJ10" s="97"/>
      <c r="BK10" s="97"/>
      <c r="BL10" s="97"/>
    </row>
    <row r="11" spans="1:64" ht="21.75" customHeight="1" x14ac:dyDescent="0.2">
      <c r="A11" s="97" t="s">
        <v>37</v>
      </c>
      <c r="B11" s="97"/>
      <c r="C11" s="97"/>
      <c r="D11" s="97"/>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7"/>
      <c r="AL11" s="97"/>
      <c r="AM11" s="97"/>
      <c r="AN11" s="97"/>
      <c r="AO11" s="97"/>
      <c r="AP11" s="97"/>
      <c r="AQ11" s="97"/>
      <c r="AR11" s="97"/>
      <c r="AS11" s="97"/>
      <c r="AT11" s="97"/>
      <c r="AU11" s="97"/>
      <c r="AV11" s="97"/>
      <c r="AW11" s="97"/>
      <c r="AX11" s="97"/>
      <c r="AY11" s="97"/>
      <c r="AZ11" s="97"/>
      <c r="BA11" s="97"/>
      <c r="BB11" s="97"/>
      <c r="BC11" s="97"/>
      <c r="BD11" s="97"/>
      <c r="BE11" s="97"/>
      <c r="BF11" s="97"/>
      <c r="BG11" s="97"/>
      <c r="BH11" s="97"/>
      <c r="BI11" s="97"/>
      <c r="BJ11" s="97"/>
      <c r="BK11" s="97"/>
      <c r="BL11" s="97"/>
    </row>
    <row r="12" spans="1:64" ht="27.75" customHeight="1" x14ac:dyDescent="0.2">
      <c r="A12" s="97" t="s">
        <v>122</v>
      </c>
      <c r="B12" s="97"/>
      <c r="C12" s="97"/>
      <c r="D12" s="97"/>
      <c r="E12" s="97"/>
      <c r="F12" s="97"/>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c r="AL12" s="97"/>
      <c r="AM12" s="97"/>
      <c r="AN12" s="97"/>
      <c r="AO12" s="97"/>
      <c r="AP12" s="97"/>
      <c r="AQ12" s="97"/>
      <c r="AR12" s="97"/>
      <c r="AS12" s="97"/>
      <c r="AT12" s="97"/>
      <c r="AU12" s="97"/>
      <c r="AV12" s="97"/>
      <c r="AW12" s="97"/>
      <c r="AX12" s="97"/>
      <c r="AY12" s="97"/>
      <c r="AZ12" s="97"/>
      <c r="BA12" s="97"/>
      <c r="BB12" s="97"/>
      <c r="BC12" s="97"/>
      <c r="BD12" s="97"/>
      <c r="BE12" s="97"/>
      <c r="BF12" s="97"/>
      <c r="BG12" s="97"/>
      <c r="BH12" s="97"/>
      <c r="BI12" s="97"/>
      <c r="BJ12" s="97"/>
      <c r="BK12" s="97"/>
      <c r="BL12" s="97"/>
    </row>
    <row r="13" spans="1:64" ht="6" customHeight="1" x14ac:dyDescent="0.2">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row>
    <row r="14" spans="1:64" ht="33" customHeight="1" x14ac:dyDescent="0.2">
      <c r="A14" s="16" t="s">
        <v>8</v>
      </c>
      <c r="B14" s="102" t="s">
        <v>114</v>
      </c>
      <c r="C14" s="103"/>
      <c r="D14" s="103"/>
      <c r="E14" s="103"/>
      <c r="F14" s="103"/>
      <c r="G14" s="103"/>
      <c r="H14" s="103"/>
      <c r="I14" s="103"/>
      <c r="J14" s="103"/>
      <c r="K14" s="103"/>
      <c r="L14" s="103"/>
      <c r="M14" s="17"/>
      <c r="N14" s="116" t="s">
        <v>125</v>
      </c>
      <c r="O14" s="113"/>
      <c r="P14" s="113"/>
      <c r="Q14" s="113"/>
      <c r="R14" s="11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8"/>
      <c r="AU14" s="102" t="s">
        <v>119</v>
      </c>
      <c r="AV14" s="103"/>
      <c r="AW14" s="103"/>
      <c r="AX14" s="103"/>
      <c r="AY14" s="103"/>
      <c r="AZ14" s="103"/>
      <c r="BA14" s="103"/>
      <c r="BB14" s="103"/>
      <c r="BC14" s="18"/>
      <c r="BD14" s="18"/>
      <c r="BE14" s="18"/>
      <c r="BF14" s="18"/>
      <c r="BG14" s="18"/>
      <c r="BH14" s="18"/>
      <c r="BI14" s="18"/>
      <c r="BJ14" s="18"/>
      <c r="BK14" s="18"/>
      <c r="BL14" s="18"/>
    </row>
    <row r="15" spans="1:64" ht="21.75" customHeight="1" x14ac:dyDescent="0.2">
      <c r="A15" s="19"/>
      <c r="B15" s="101" t="s">
        <v>56</v>
      </c>
      <c r="C15" s="101"/>
      <c r="D15" s="101"/>
      <c r="E15" s="101"/>
      <c r="F15" s="101"/>
      <c r="G15" s="101"/>
      <c r="H15" s="101"/>
      <c r="I15" s="101"/>
      <c r="J15" s="101"/>
      <c r="K15" s="101"/>
      <c r="L15" s="101"/>
      <c r="M15" s="19"/>
      <c r="N15" s="100" t="s">
        <v>57</v>
      </c>
      <c r="O15" s="100"/>
      <c r="P15" s="100"/>
      <c r="Q15" s="100"/>
      <c r="R15" s="100"/>
      <c r="S15" s="100"/>
      <c r="T15" s="100"/>
      <c r="U15" s="100"/>
      <c r="V15" s="100"/>
      <c r="W15" s="100"/>
      <c r="X15" s="100"/>
      <c r="Y15" s="100"/>
      <c r="Z15" s="100"/>
      <c r="AA15" s="100"/>
      <c r="AB15" s="100"/>
      <c r="AC15" s="100"/>
      <c r="AD15" s="100"/>
      <c r="AE15" s="100"/>
      <c r="AF15" s="100"/>
      <c r="AG15" s="100"/>
      <c r="AH15" s="100"/>
      <c r="AI15" s="100"/>
      <c r="AJ15" s="100"/>
      <c r="AK15" s="100"/>
      <c r="AL15" s="100"/>
      <c r="AM15" s="100"/>
      <c r="AN15" s="100"/>
      <c r="AO15" s="100"/>
      <c r="AP15" s="100"/>
      <c r="AQ15" s="100"/>
      <c r="AR15" s="100"/>
      <c r="AS15" s="100"/>
      <c r="AT15" s="19"/>
      <c r="AU15" s="101" t="s">
        <v>58</v>
      </c>
      <c r="AV15" s="101"/>
      <c r="AW15" s="101"/>
      <c r="AX15" s="101"/>
      <c r="AY15" s="101"/>
      <c r="AZ15" s="101"/>
      <c r="BA15" s="101"/>
      <c r="BB15" s="101"/>
      <c r="BC15" s="19"/>
      <c r="BD15" s="19"/>
      <c r="BE15" s="19"/>
      <c r="BF15" s="19"/>
      <c r="BG15" s="19"/>
      <c r="BH15" s="19"/>
      <c r="BI15" s="19"/>
      <c r="BJ15" s="19"/>
      <c r="BK15" s="19"/>
      <c r="BL15" s="19"/>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0"/>
      <c r="BF16" s="20"/>
      <c r="BG16" s="20"/>
      <c r="BH16" s="20"/>
      <c r="BI16" s="20"/>
      <c r="BJ16" s="20"/>
      <c r="BK16" s="20"/>
      <c r="BL16" s="20"/>
    </row>
    <row r="17" spans="1:79" ht="33.75" customHeight="1" x14ac:dyDescent="0.2">
      <c r="A17" s="21" t="s">
        <v>35</v>
      </c>
      <c r="B17" s="102" t="s">
        <v>126</v>
      </c>
      <c r="C17" s="103"/>
      <c r="D17" s="103"/>
      <c r="E17" s="103"/>
      <c r="F17" s="103"/>
      <c r="G17" s="103"/>
      <c r="H17" s="103"/>
      <c r="I17" s="103"/>
      <c r="J17" s="103"/>
      <c r="K17" s="103"/>
      <c r="L17" s="103"/>
      <c r="M17" s="17"/>
      <c r="N17" s="116" t="s">
        <v>125</v>
      </c>
      <c r="O17" s="113"/>
      <c r="P17" s="113"/>
      <c r="Q17" s="113"/>
      <c r="R17" s="113"/>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8"/>
      <c r="AU17" s="102" t="s">
        <v>119</v>
      </c>
      <c r="AV17" s="103"/>
      <c r="AW17" s="103"/>
      <c r="AX17" s="103"/>
      <c r="AY17" s="103"/>
      <c r="AZ17" s="103"/>
      <c r="BA17" s="103"/>
      <c r="BB17" s="103"/>
      <c r="BC17" s="22"/>
      <c r="BD17" s="22"/>
      <c r="BE17" s="22"/>
      <c r="BF17" s="22"/>
      <c r="BG17" s="22"/>
      <c r="BH17" s="22"/>
      <c r="BI17" s="22"/>
      <c r="BJ17" s="22"/>
      <c r="BK17" s="22"/>
      <c r="BL17" s="23"/>
    </row>
    <row r="18" spans="1:79" ht="27" customHeight="1" x14ac:dyDescent="0.2">
      <c r="A18" s="24"/>
      <c r="B18" s="101" t="s">
        <v>56</v>
      </c>
      <c r="C18" s="101"/>
      <c r="D18" s="101"/>
      <c r="E18" s="101"/>
      <c r="F18" s="101"/>
      <c r="G18" s="101"/>
      <c r="H18" s="101"/>
      <c r="I18" s="101"/>
      <c r="J18" s="101"/>
      <c r="K18" s="101"/>
      <c r="L18" s="101"/>
      <c r="M18" s="19"/>
      <c r="N18" s="100" t="s">
        <v>59</v>
      </c>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0"/>
      <c r="AR18" s="100"/>
      <c r="AS18" s="100"/>
      <c r="AT18" s="19"/>
      <c r="AU18" s="101" t="s">
        <v>58</v>
      </c>
      <c r="AV18" s="101"/>
      <c r="AW18" s="101"/>
      <c r="AX18" s="101"/>
      <c r="AY18" s="101"/>
      <c r="AZ18" s="101"/>
      <c r="BA18" s="101"/>
      <c r="BB18" s="101"/>
      <c r="BC18" s="25"/>
      <c r="BD18" s="25"/>
      <c r="BE18" s="25"/>
      <c r="BF18" s="25"/>
      <c r="BG18" s="25"/>
      <c r="BH18" s="25"/>
      <c r="BI18" s="25"/>
      <c r="BJ18" s="25"/>
      <c r="BK18" s="26"/>
      <c r="BL18" s="25"/>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57" customHeight="1" x14ac:dyDescent="0.2">
      <c r="A20" s="16" t="s">
        <v>36</v>
      </c>
      <c r="B20" s="102" t="s">
        <v>123</v>
      </c>
      <c r="C20" s="103"/>
      <c r="D20" s="103"/>
      <c r="E20" s="103"/>
      <c r="F20" s="103"/>
      <c r="G20" s="103"/>
      <c r="H20" s="103"/>
      <c r="I20" s="103"/>
      <c r="J20" s="103"/>
      <c r="K20" s="103"/>
      <c r="L20" s="103"/>
      <c r="M20"/>
      <c r="N20" s="102" t="s">
        <v>127</v>
      </c>
      <c r="O20" s="103"/>
      <c r="P20" s="103"/>
      <c r="Q20" s="103"/>
      <c r="R20" s="103"/>
      <c r="S20" s="103"/>
      <c r="T20" s="103"/>
      <c r="U20" s="103"/>
      <c r="V20" s="103"/>
      <c r="W20" s="103"/>
      <c r="X20" s="103"/>
      <c r="Y20" s="103"/>
      <c r="Z20" s="22"/>
      <c r="AA20" s="102" t="s">
        <v>128</v>
      </c>
      <c r="AB20" s="103"/>
      <c r="AC20" s="103"/>
      <c r="AD20" s="103"/>
      <c r="AE20" s="103"/>
      <c r="AF20" s="103"/>
      <c r="AG20" s="103"/>
      <c r="AH20" s="103"/>
      <c r="AI20" s="103"/>
      <c r="AJ20" s="22"/>
      <c r="AK20" s="112" t="s">
        <v>124</v>
      </c>
      <c r="AL20" s="113"/>
      <c r="AM20" s="113"/>
      <c r="AN20" s="113"/>
      <c r="AO20" s="113"/>
      <c r="AP20" s="113"/>
      <c r="AQ20" s="113"/>
      <c r="AR20" s="113"/>
      <c r="AS20" s="113"/>
      <c r="AT20" s="113"/>
      <c r="AU20" s="113"/>
      <c r="AV20" s="113"/>
      <c r="AW20" s="113"/>
      <c r="AX20" s="113"/>
      <c r="AY20" s="113"/>
      <c r="AZ20" s="113"/>
      <c r="BA20" s="113"/>
      <c r="BB20" s="113"/>
      <c r="BC20" s="113"/>
      <c r="BD20" s="22"/>
      <c r="BE20" s="102" t="s">
        <v>120</v>
      </c>
      <c r="BF20" s="103"/>
      <c r="BG20" s="103"/>
      <c r="BH20" s="103"/>
      <c r="BI20" s="103"/>
      <c r="BJ20" s="103"/>
      <c r="BK20" s="103"/>
      <c r="BL20" s="103"/>
    </row>
    <row r="21" spans="1:79" ht="27.75" customHeight="1" x14ac:dyDescent="0.2">
      <c r="A21"/>
      <c r="B21" s="101" t="s">
        <v>56</v>
      </c>
      <c r="C21" s="101"/>
      <c r="D21" s="101"/>
      <c r="E21" s="101"/>
      <c r="F21" s="101"/>
      <c r="G21" s="101"/>
      <c r="H21" s="101"/>
      <c r="I21" s="101"/>
      <c r="J21" s="101"/>
      <c r="K21" s="101"/>
      <c r="L21" s="101"/>
      <c r="M21"/>
      <c r="N21" s="101" t="s">
        <v>60</v>
      </c>
      <c r="O21" s="101"/>
      <c r="P21" s="101"/>
      <c r="Q21" s="101"/>
      <c r="R21" s="101"/>
      <c r="S21" s="101"/>
      <c r="T21" s="101"/>
      <c r="U21" s="101"/>
      <c r="V21" s="101"/>
      <c r="W21" s="101"/>
      <c r="X21" s="101"/>
      <c r="Y21" s="101"/>
      <c r="Z21" s="25"/>
      <c r="AA21" s="104" t="s">
        <v>61</v>
      </c>
      <c r="AB21" s="104"/>
      <c r="AC21" s="104"/>
      <c r="AD21" s="104"/>
      <c r="AE21" s="104"/>
      <c r="AF21" s="104"/>
      <c r="AG21" s="104"/>
      <c r="AH21" s="104"/>
      <c r="AI21" s="104"/>
      <c r="AJ21" s="25"/>
      <c r="AK21" s="105" t="s">
        <v>62</v>
      </c>
      <c r="AL21" s="105"/>
      <c r="AM21" s="105"/>
      <c r="AN21" s="105"/>
      <c r="AO21" s="105"/>
      <c r="AP21" s="105"/>
      <c r="AQ21" s="105"/>
      <c r="AR21" s="105"/>
      <c r="AS21" s="105"/>
      <c r="AT21" s="105"/>
      <c r="AU21" s="105"/>
      <c r="AV21" s="105"/>
      <c r="AW21" s="105"/>
      <c r="AX21" s="105"/>
      <c r="AY21" s="105"/>
      <c r="AZ21" s="105"/>
      <c r="BA21" s="105"/>
      <c r="BB21" s="105"/>
      <c r="BC21" s="105"/>
      <c r="BD21" s="25"/>
      <c r="BE21" s="101" t="s">
        <v>63</v>
      </c>
      <c r="BF21" s="101"/>
      <c r="BG21" s="101"/>
      <c r="BH21" s="101"/>
      <c r="BI21" s="101"/>
      <c r="BJ21" s="101"/>
      <c r="BK21" s="101"/>
      <c r="BL21" s="101"/>
    </row>
    <row r="22" spans="1:79" ht="6.75" customHeight="1" x14ac:dyDescent="0.2"/>
    <row r="23" spans="1:79" ht="23.25" customHeight="1" x14ac:dyDescent="0.2">
      <c r="A23" s="56" t="s">
        <v>42</v>
      </c>
      <c r="B23" s="56"/>
      <c r="C23" s="56"/>
      <c r="D23" s="56"/>
      <c r="E23" s="56"/>
      <c r="F23" s="56"/>
      <c r="G23" s="56"/>
      <c r="H23" s="56"/>
      <c r="I23" s="56"/>
      <c r="J23" s="56"/>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c r="AT23" s="56"/>
      <c r="AU23" s="56"/>
      <c r="AV23" s="56"/>
      <c r="AW23" s="56"/>
      <c r="AX23" s="56"/>
      <c r="AY23" s="56"/>
      <c r="AZ23" s="56"/>
      <c r="BA23" s="56"/>
      <c r="BB23" s="56"/>
      <c r="BC23" s="56"/>
      <c r="BD23" s="56"/>
      <c r="BE23" s="56"/>
      <c r="BF23" s="56"/>
      <c r="BG23" s="56"/>
      <c r="BH23" s="56"/>
      <c r="BI23" s="56"/>
      <c r="BJ23" s="56"/>
      <c r="BK23" s="56"/>
      <c r="BL23" s="56"/>
    </row>
    <row r="24" spans="1:79" ht="27.75" customHeight="1" x14ac:dyDescent="0.2">
      <c r="A24" s="72" t="s">
        <v>3</v>
      </c>
      <c r="B24" s="72"/>
      <c r="C24" s="72"/>
      <c r="D24" s="72"/>
      <c r="E24" s="72"/>
      <c r="F24" s="72"/>
      <c r="G24" s="73" t="s">
        <v>40</v>
      </c>
      <c r="H24" s="74"/>
      <c r="I24" s="74"/>
      <c r="J24" s="74"/>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4"/>
      <c r="BJ24" s="74"/>
      <c r="BK24" s="74"/>
      <c r="BL24" s="75"/>
    </row>
    <row r="25" spans="1:79" ht="10.5" hidden="1" customHeight="1" x14ac:dyDescent="0.2">
      <c r="A25" s="57" t="s">
        <v>38</v>
      </c>
      <c r="B25" s="57"/>
      <c r="C25" s="57"/>
      <c r="D25" s="57"/>
      <c r="E25" s="57"/>
      <c r="F25" s="57"/>
      <c r="G25" s="76" t="s">
        <v>15</v>
      </c>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8"/>
      <c r="CA25" s="1" t="s">
        <v>54</v>
      </c>
    </row>
    <row r="26" spans="1:79" ht="23.25" customHeight="1" x14ac:dyDescent="0.2">
      <c r="A26" s="57">
        <v>1</v>
      </c>
      <c r="B26" s="57"/>
      <c r="C26" s="57"/>
      <c r="D26" s="57"/>
      <c r="E26" s="57"/>
      <c r="F26" s="57"/>
      <c r="G26" s="58" t="s">
        <v>65</v>
      </c>
      <c r="H26" s="59"/>
      <c r="I26" s="59"/>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c r="AU26" s="59"/>
      <c r="AV26" s="59"/>
      <c r="AW26" s="59"/>
      <c r="AX26" s="59"/>
      <c r="AY26" s="59"/>
      <c r="AZ26" s="59"/>
      <c r="BA26" s="59"/>
      <c r="BB26" s="59"/>
      <c r="BC26" s="59"/>
      <c r="BD26" s="59"/>
      <c r="BE26" s="59"/>
      <c r="BF26" s="59"/>
      <c r="BG26" s="59"/>
      <c r="BH26" s="59"/>
      <c r="BI26" s="59"/>
      <c r="BJ26" s="59"/>
      <c r="BK26" s="59"/>
      <c r="BL26" s="60"/>
      <c r="CA26" s="1" t="s">
        <v>52</v>
      </c>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24" customHeight="1" x14ac:dyDescent="0.2">
      <c r="A28" s="56" t="s">
        <v>43</v>
      </c>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row>
    <row r="29" spans="1:79" ht="40.5" customHeight="1" x14ac:dyDescent="0.2">
      <c r="A29" s="117" t="s">
        <v>113</v>
      </c>
      <c r="B29" s="113"/>
      <c r="C29" s="113"/>
      <c r="D29" s="113"/>
      <c r="E29" s="113"/>
      <c r="F29" s="113"/>
      <c r="G29" s="113"/>
      <c r="H29" s="113"/>
      <c r="I29" s="113"/>
      <c r="J29" s="113"/>
      <c r="K29" s="113"/>
      <c r="L29" s="113"/>
      <c r="M29" s="113"/>
      <c r="N29" s="113"/>
      <c r="O29" s="113"/>
      <c r="P29" s="113"/>
      <c r="Q29" s="113"/>
      <c r="R29" s="113"/>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row>
    <row r="30" spans="1:79" ht="12.75" customHeight="1" x14ac:dyDescent="0.2">
      <c r="A30" s="13"/>
      <c r="B30" s="13"/>
      <c r="C30" s="13"/>
      <c r="D30" s="13"/>
      <c r="E30" s="13"/>
      <c r="F30" s="13"/>
      <c r="G30" s="13"/>
      <c r="H30" s="13"/>
      <c r="I30" s="13"/>
      <c r="J30" s="13"/>
      <c r="K30" s="13"/>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row>
    <row r="31" spans="1:79" ht="15.75" customHeight="1" x14ac:dyDescent="0.2">
      <c r="A31" s="56" t="s">
        <v>44</v>
      </c>
      <c r="B31" s="56"/>
      <c r="C31" s="56"/>
      <c r="D31" s="56"/>
      <c r="E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row>
    <row r="32" spans="1:79" ht="27.75" customHeight="1" x14ac:dyDescent="0.2">
      <c r="A32" s="72" t="s">
        <v>3</v>
      </c>
      <c r="B32" s="72"/>
      <c r="C32" s="72"/>
      <c r="D32" s="72"/>
      <c r="E32" s="72"/>
      <c r="F32" s="72"/>
      <c r="G32" s="73" t="s">
        <v>41</v>
      </c>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AK32" s="74"/>
      <c r="AL32" s="74"/>
      <c r="AM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74"/>
      <c r="BL32" s="75"/>
    </row>
    <row r="33" spans="1:79" ht="10.5" hidden="1" customHeight="1" x14ac:dyDescent="0.2">
      <c r="A33" s="57" t="s">
        <v>14</v>
      </c>
      <c r="B33" s="57"/>
      <c r="C33" s="57"/>
      <c r="D33" s="57"/>
      <c r="E33" s="57"/>
      <c r="F33" s="57"/>
      <c r="G33" s="76" t="s">
        <v>15</v>
      </c>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8"/>
      <c r="CA33" s="1" t="s">
        <v>55</v>
      </c>
    </row>
    <row r="34" spans="1:79" ht="21" customHeight="1" x14ac:dyDescent="0.2">
      <c r="A34" s="57">
        <v>1</v>
      </c>
      <c r="B34" s="57"/>
      <c r="C34" s="57"/>
      <c r="D34" s="57"/>
      <c r="E34" s="57"/>
      <c r="F34" s="57"/>
      <c r="G34" s="58" t="s">
        <v>66</v>
      </c>
      <c r="H34" s="59"/>
      <c r="I34" s="59"/>
      <c r="J34" s="59"/>
      <c r="K34" s="59"/>
      <c r="L34" s="59"/>
      <c r="M34" s="59"/>
      <c r="N34" s="59"/>
      <c r="O34" s="59"/>
      <c r="P34" s="59"/>
      <c r="Q34" s="59"/>
      <c r="R34" s="59"/>
      <c r="S34" s="59"/>
      <c r="T34" s="59"/>
      <c r="U34" s="59"/>
      <c r="V34" s="59"/>
      <c r="W34" s="59"/>
      <c r="X34" s="59"/>
      <c r="Y34" s="59"/>
      <c r="Z34" s="59"/>
      <c r="AA34" s="59"/>
      <c r="AB34" s="59"/>
      <c r="AC34" s="59"/>
      <c r="AD34" s="59"/>
      <c r="AE34" s="59"/>
      <c r="AF34" s="59"/>
      <c r="AG34" s="59"/>
      <c r="AH34" s="59"/>
      <c r="AI34" s="59"/>
      <c r="AJ34" s="59"/>
      <c r="AK34" s="59"/>
      <c r="AL34" s="59"/>
      <c r="AM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60"/>
      <c r="CA34" s="1" t="s">
        <v>53</v>
      </c>
    </row>
    <row r="36" spans="1:79" ht="20.25" customHeight="1" x14ac:dyDescent="0.2">
      <c r="A36" s="56" t="s">
        <v>45</v>
      </c>
      <c r="B36" s="56"/>
      <c r="C36" s="56"/>
      <c r="D36" s="56"/>
      <c r="E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6"/>
      <c r="BL36" s="56"/>
      <c r="BM36" s="56"/>
      <c r="BN36" s="56"/>
      <c r="BO36" s="56"/>
      <c r="BP36" s="56"/>
      <c r="BQ36" s="56"/>
    </row>
    <row r="37" spans="1:79" ht="15" customHeight="1" x14ac:dyDescent="0.2">
      <c r="A37" s="79" t="s">
        <v>121</v>
      </c>
      <c r="B37" s="79"/>
      <c r="C37" s="79"/>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9"/>
      <c r="BL37" s="79"/>
      <c r="BM37" s="79"/>
      <c r="BN37" s="79"/>
      <c r="BO37" s="79"/>
      <c r="BP37" s="79"/>
      <c r="BQ37" s="79"/>
    </row>
    <row r="38" spans="1:79" ht="48" customHeight="1" x14ac:dyDescent="0.2">
      <c r="A38" s="41" t="s">
        <v>3</v>
      </c>
      <c r="B38" s="41"/>
      <c r="C38" s="41" t="s">
        <v>29</v>
      </c>
      <c r="D38" s="41"/>
      <c r="E38" s="41"/>
      <c r="F38" s="41"/>
      <c r="G38" s="41"/>
      <c r="H38" s="41"/>
      <c r="I38" s="41"/>
      <c r="J38" s="41"/>
      <c r="K38" s="41"/>
      <c r="L38" s="41"/>
      <c r="M38" s="41"/>
      <c r="N38" s="41"/>
      <c r="O38" s="41"/>
      <c r="P38" s="41"/>
      <c r="Q38" s="41"/>
      <c r="R38" s="41"/>
      <c r="S38" s="41"/>
      <c r="T38" s="41"/>
      <c r="U38" s="41"/>
      <c r="V38" s="41"/>
      <c r="W38" s="41"/>
      <c r="X38" s="41"/>
      <c r="Y38" s="41"/>
      <c r="Z38" s="41"/>
      <c r="AA38" s="41" t="s">
        <v>26</v>
      </c>
      <c r="AB38" s="41"/>
      <c r="AC38" s="41"/>
      <c r="AD38" s="41"/>
      <c r="AE38" s="41"/>
      <c r="AF38" s="41"/>
      <c r="AG38" s="41"/>
      <c r="AH38" s="41"/>
      <c r="AI38" s="41"/>
      <c r="AJ38" s="41"/>
      <c r="AK38" s="41"/>
      <c r="AL38" s="41"/>
      <c r="AM38" s="41"/>
      <c r="AN38" s="41"/>
      <c r="AO38" s="41"/>
      <c r="AP38" s="41" t="s">
        <v>48</v>
      </c>
      <c r="AQ38" s="41"/>
      <c r="AR38" s="41"/>
      <c r="AS38" s="41"/>
      <c r="AT38" s="41"/>
      <c r="AU38" s="41"/>
      <c r="AV38" s="41"/>
      <c r="AW38" s="41"/>
      <c r="AX38" s="41"/>
      <c r="AY38" s="41"/>
      <c r="AZ38" s="41"/>
      <c r="BA38" s="41"/>
      <c r="BB38" s="41"/>
      <c r="BC38" s="41"/>
      <c r="BD38" s="41" t="s">
        <v>0</v>
      </c>
      <c r="BE38" s="41"/>
      <c r="BF38" s="41"/>
      <c r="BG38" s="41"/>
      <c r="BH38" s="41"/>
      <c r="BI38" s="41"/>
      <c r="BJ38" s="41"/>
      <c r="BK38" s="41"/>
      <c r="BL38" s="41"/>
      <c r="BM38" s="41"/>
      <c r="BN38" s="41"/>
      <c r="BO38" s="41"/>
      <c r="BP38" s="41"/>
      <c r="BQ38" s="41"/>
    </row>
    <row r="39" spans="1:79" ht="29.1" customHeight="1" x14ac:dyDescent="0.2">
      <c r="A39" s="41"/>
      <c r="B39" s="41"/>
      <c r="C39" s="41"/>
      <c r="D39" s="41"/>
      <c r="E39" s="41"/>
      <c r="F39" s="41"/>
      <c r="G39" s="41"/>
      <c r="H39" s="41"/>
      <c r="I39" s="41"/>
      <c r="J39" s="41"/>
      <c r="K39" s="41"/>
      <c r="L39" s="41"/>
      <c r="M39" s="41"/>
      <c r="N39" s="41"/>
      <c r="O39" s="41"/>
      <c r="P39" s="41"/>
      <c r="Q39" s="41"/>
      <c r="R39" s="41"/>
      <c r="S39" s="41"/>
      <c r="T39" s="41"/>
      <c r="U39" s="41"/>
      <c r="V39" s="41"/>
      <c r="W39" s="41"/>
      <c r="X39" s="41"/>
      <c r="Y39" s="41"/>
      <c r="Z39" s="41"/>
      <c r="AA39" s="41" t="s">
        <v>2</v>
      </c>
      <c r="AB39" s="41"/>
      <c r="AC39" s="41"/>
      <c r="AD39" s="41"/>
      <c r="AE39" s="41"/>
      <c r="AF39" s="41" t="s">
        <v>1</v>
      </c>
      <c r="AG39" s="41"/>
      <c r="AH39" s="41"/>
      <c r="AI39" s="41"/>
      <c r="AJ39" s="41"/>
      <c r="AK39" s="41" t="s">
        <v>27</v>
      </c>
      <c r="AL39" s="41"/>
      <c r="AM39" s="41"/>
      <c r="AN39" s="41"/>
      <c r="AO39" s="41"/>
      <c r="AP39" s="41" t="s">
        <v>2</v>
      </c>
      <c r="AQ39" s="41"/>
      <c r="AR39" s="41"/>
      <c r="AS39" s="41"/>
      <c r="AT39" s="41"/>
      <c r="AU39" s="41" t="s">
        <v>1</v>
      </c>
      <c r="AV39" s="41"/>
      <c r="AW39" s="41"/>
      <c r="AX39" s="41"/>
      <c r="AY39" s="41"/>
      <c r="AZ39" s="41" t="s">
        <v>27</v>
      </c>
      <c r="BA39" s="41"/>
      <c r="BB39" s="41"/>
      <c r="BC39" s="41"/>
      <c r="BD39" s="41" t="s">
        <v>2</v>
      </c>
      <c r="BE39" s="41"/>
      <c r="BF39" s="41"/>
      <c r="BG39" s="41"/>
      <c r="BH39" s="41"/>
      <c r="BI39" s="41" t="s">
        <v>1</v>
      </c>
      <c r="BJ39" s="41"/>
      <c r="BK39" s="41"/>
      <c r="BL39" s="41"/>
      <c r="BM39" s="41"/>
      <c r="BN39" s="41" t="s">
        <v>28</v>
      </c>
      <c r="BO39" s="41"/>
      <c r="BP39" s="41"/>
      <c r="BQ39" s="41"/>
    </row>
    <row r="40" spans="1:79" ht="15.95" customHeight="1" x14ac:dyDescent="0.2">
      <c r="A40" s="80">
        <v>1</v>
      </c>
      <c r="B40" s="80"/>
      <c r="C40" s="80">
        <v>2</v>
      </c>
      <c r="D40" s="80"/>
      <c r="E40" s="80"/>
      <c r="F40" s="80"/>
      <c r="G40" s="80"/>
      <c r="H40" s="80"/>
      <c r="I40" s="80"/>
      <c r="J40" s="80"/>
      <c r="K40" s="80"/>
      <c r="L40" s="80"/>
      <c r="M40" s="80"/>
      <c r="N40" s="80"/>
      <c r="O40" s="80"/>
      <c r="P40" s="80"/>
      <c r="Q40" s="80"/>
      <c r="R40" s="80"/>
      <c r="S40" s="80"/>
      <c r="T40" s="80"/>
      <c r="U40" s="80"/>
      <c r="V40" s="80"/>
      <c r="W40" s="80"/>
      <c r="X40" s="80"/>
      <c r="Y40" s="80"/>
      <c r="Z40" s="80"/>
      <c r="AA40" s="67">
        <v>3</v>
      </c>
      <c r="AB40" s="68"/>
      <c r="AC40" s="68"/>
      <c r="AD40" s="68"/>
      <c r="AE40" s="69"/>
      <c r="AF40" s="67">
        <v>4</v>
      </c>
      <c r="AG40" s="68"/>
      <c r="AH40" s="68"/>
      <c r="AI40" s="68"/>
      <c r="AJ40" s="69"/>
      <c r="AK40" s="67">
        <v>5</v>
      </c>
      <c r="AL40" s="68"/>
      <c r="AM40" s="68"/>
      <c r="AN40" s="68"/>
      <c r="AO40" s="69"/>
      <c r="AP40" s="67">
        <v>6</v>
      </c>
      <c r="AQ40" s="68"/>
      <c r="AR40" s="68"/>
      <c r="AS40" s="68"/>
      <c r="AT40" s="69"/>
      <c r="AU40" s="67">
        <v>7</v>
      </c>
      <c r="AV40" s="68"/>
      <c r="AW40" s="68"/>
      <c r="AX40" s="68"/>
      <c r="AY40" s="69"/>
      <c r="AZ40" s="67">
        <v>8</v>
      </c>
      <c r="BA40" s="68"/>
      <c r="BB40" s="68"/>
      <c r="BC40" s="69"/>
      <c r="BD40" s="67">
        <v>9</v>
      </c>
      <c r="BE40" s="68"/>
      <c r="BF40" s="68"/>
      <c r="BG40" s="68"/>
      <c r="BH40" s="69"/>
      <c r="BI40" s="80">
        <v>10</v>
      </c>
      <c r="BJ40" s="80"/>
      <c r="BK40" s="80"/>
      <c r="BL40" s="80"/>
      <c r="BM40" s="80"/>
      <c r="BN40" s="80">
        <v>11</v>
      </c>
      <c r="BO40" s="80"/>
      <c r="BP40" s="80"/>
      <c r="BQ40" s="80"/>
    </row>
    <row r="41" spans="1:79" ht="15.75" hidden="1" customHeight="1" x14ac:dyDescent="0.2">
      <c r="A41" s="57" t="s">
        <v>14</v>
      </c>
      <c r="B41" s="57"/>
      <c r="C41" s="98" t="s">
        <v>15</v>
      </c>
      <c r="D41" s="98"/>
      <c r="E41" s="98"/>
      <c r="F41" s="98"/>
      <c r="G41" s="98"/>
      <c r="H41" s="98"/>
      <c r="I41" s="98"/>
      <c r="J41" s="98"/>
      <c r="K41" s="98"/>
      <c r="L41" s="98"/>
      <c r="M41" s="98"/>
      <c r="N41" s="98"/>
      <c r="O41" s="98"/>
      <c r="P41" s="98"/>
      <c r="Q41" s="98"/>
      <c r="R41" s="98"/>
      <c r="S41" s="98"/>
      <c r="T41" s="98"/>
      <c r="U41" s="98"/>
      <c r="V41" s="98"/>
      <c r="W41" s="98"/>
      <c r="X41" s="98"/>
      <c r="Y41" s="98"/>
      <c r="Z41" s="99"/>
      <c r="AA41" s="82" t="s">
        <v>11</v>
      </c>
      <c r="AB41" s="82"/>
      <c r="AC41" s="82"/>
      <c r="AD41" s="82"/>
      <c r="AE41" s="82"/>
      <c r="AF41" s="82" t="s">
        <v>10</v>
      </c>
      <c r="AG41" s="82"/>
      <c r="AH41" s="82"/>
      <c r="AI41" s="82"/>
      <c r="AJ41" s="82"/>
      <c r="AK41" s="70" t="s">
        <v>17</v>
      </c>
      <c r="AL41" s="70"/>
      <c r="AM41" s="70"/>
      <c r="AN41" s="70"/>
      <c r="AO41" s="70"/>
      <c r="AP41" s="82" t="s">
        <v>12</v>
      </c>
      <c r="AQ41" s="82"/>
      <c r="AR41" s="82"/>
      <c r="AS41" s="82"/>
      <c r="AT41" s="82"/>
      <c r="AU41" s="82" t="s">
        <v>13</v>
      </c>
      <c r="AV41" s="82"/>
      <c r="AW41" s="82"/>
      <c r="AX41" s="82"/>
      <c r="AY41" s="82"/>
      <c r="AZ41" s="70" t="s">
        <v>17</v>
      </c>
      <c r="BA41" s="70"/>
      <c r="BB41" s="70"/>
      <c r="BC41" s="70"/>
      <c r="BD41" s="83" t="s">
        <v>33</v>
      </c>
      <c r="BE41" s="83"/>
      <c r="BF41" s="83"/>
      <c r="BG41" s="83"/>
      <c r="BH41" s="83"/>
      <c r="BI41" s="83" t="s">
        <v>33</v>
      </c>
      <c r="BJ41" s="83"/>
      <c r="BK41" s="83"/>
      <c r="BL41" s="83"/>
      <c r="BM41" s="83"/>
      <c r="BN41" s="81" t="s">
        <v>17</v>
      </c>
      <c r="BO41" s="81"/>
      <c r="BP41" s="81"/>
      <c r="BQ41" s="81"/>
      <c r="CA41" s="1" t="s">
        <v>20</v>
      </c>
    </row>
    <row r="42" spans="1:79" ht="23.25" customHeight="1" x14ac:dyDescent="0.2">
      <c r="A42" s="41">
        <v>1</v>
      </c>
      <c r="B42" s="41"/>
      <c r="C42" s="55" t="s">
        <v>67</v>
      </c>
      <c r="D42" s="43"/>
      <c r="E42" s="43"/>
      <c r="F42" s="43"/>
      <c r="G42" s="43"/>
      <c r="H42" s="43"/>
      <c r="I42" s="43"/>
      <c r="J42" s="43"/>
      <c r="K42" s="43"/>
      <c r="L42" s="43"/>
      <c r="M42" s="43"/>
      <c r="N42" s="43"/>
      <c r="O42" s="43"/>
      <c r="P42" s="43"/>
      <c r="Q42" s="43"/>
      <c r="R42" s="43"/>
      <c r="S42" s="43"/>
      <c r="T42" s="43"/>
      <c r="U42" s="43"/>
      <c r="V42" s="43"/>
      <c r="W42" s="43"/>
      <c r="X42" s="43"/>
      <c r="Y42" s="43"/>
      <c r="Z42" s="44"/>
      <c r="AA42" s="39">
        <v>426715</v>
      </c>
      <c r="AB42" s="39"/>
      <c r="AC42" s="39"/>
      <c r="AD42" s="39"/>
      <c r="AE42" s="39"/>
      <c r="AF42" s="39">
        <v>8210</v>
      </c>
      <c r="AG42" s="39"/>
      <c r="AH42" s="39"/>
      <c r="AI42" s="39"/>
      <c r="AJ42" s="39"/>
      <c r="AK42" s="39">
        <f t="shared" ref="AK42:AK47" si="0">AA42+AF42</f>
        <v>434925</v>
      </c>
      <c r="AL42" s="39"/>
      <c r="AM42" s="39"/>
      <c r="AN42" s="39"/>
      <c r="AO42" s="39"/>
      <c r="AP42" s="39">
        <v>420481.87</v>
      </c>
      <c r="AQ42" s="39"/>
      <c r="AR42" s="39"/>
      <c r="AS42" s="39"/>
      <c r="AT42" s="39"/>
      <c r="AU42" s="39">
        <v>7677.87</v>
      </c>
      <c r="AV42" s="39"/>
      <c r="AW42" s="39"/>
      <c r="AX42" s="39"/>
      <c r="AY42" s="39"/>
      <c r="AZ42" s="39">
        <f t="shared" ref="AZ42:AZ47" si="1">AP42+AU42</f>
        <v>428159.74</v>
      </c>
      <c r="BA42" s="39"/>
      <c r="BB42" s="39"/>
      <c r="BC42" s="39"/>
      <c r="BD42" s="39">
        <f t="shared" ref="BD42:BD47" si="2">AP42-AA42</f>
        <v>-6233.1300000000047</v>
      </c>
      <c r="BE42" s="39"/>
      <c r="BF42" s="39"/>
      <c r="BG42" s="39"/>
      <c r="BH42" s="39"/>
      <c r="BI42" s="39">
        <f t="shared" ref="BI42:BI47" si="3">AU42-AF42</f>
        <v>-532.13000000000011</v>
      </c>
      <c r="BJ42" s="39"/>
      <c r="BK42" s="39"/>
      <c r="BL42" s="39"/>
      <c r="BM42" s="39"/>
      <c r="BN42" s="39">
        <f t="shared" ref="BN42:BN47" si="4">BD42+BI42</f>
        <v>-6765.2600000000048</v>
      </c>
      <c r="BO42" s="39"/>
      <c r="BP42" s="39"/>
      <c r="BQ42" s="39"/>
      <c r="CA42" s="1" t="s">
        <v>21</v>
      </c>
    </row>
    <row r="43" spans="1:79" ht="21.75" customHeight="1" x14ac:dyDescent="0.2">
      <c r="A43" s="41">
        <v>2</v>
      </c>
      <c r="B43" s="41"/>
      <c r="C43" s="55" t="s">
        <v>68</v>
      </c>
      <c r="D43" s="43"/>
      <c r="E43" s="43"/>
      <c r="F43" s="43"/>
      <c r="G43" s="43"/>
      <c r="H43" s="43"/>
      <c r="I43" s="43"/>
      <c r="J43" s="43"/>
      <c r="K43" s="43"/>
      <c r="L43" s="43"/>
      <c r="M43" s="43"/>
      <c r="N43" s="43"/>
      <c r="O43" s="43"/>
      <c r="P43" s="43"/>
      <c r="Q43" s="43"/>
      <c r="R43" s="43"/>
      <c r="S43" s="43"/>
      <c r="T43" s="43"/>
      <c r="U43" s="43"/>
      <c r="V43" s="43"/>
      <c r="W43" s="43"/>
      <c r="X43" s="43"/>
      <c r="Y43" s="43"/>
      <c r="Z43" s="44"/>
      <c r="AA43" s="39">
        <v>41518</v>
      </c>
      <c r="AB43" s="39"/>
      <c r="AC43" s="39"/>
      <c r="AD43" s="39"/>
      <c r="AE43" s="39"/>
      <c r="AF43" s="39">
        <v>625</v>
      </c>
      <c r="AG43" s="39"/>
      <c r="AH43" s="39"/>
      <c r="AI43" s="39"/>
      <c r="AJ43" s="39"/>
      <c r="AK43" s="39">
        <f t="shared" si="0"/>
        <v>42143</v>
      </c>
      <c r="AL43" s="39"/>
      <c r="AM43" s="39"/>
      <c r="AN43" s="39"/>
      <c r="AO43" s="39"/>
      <c r="AP43" s="39">
        <v>41518</v>
      </c>
      <c r="AQ43" s="39"/>
      <c r="AR43" s="39"/>
      <c r="AS43" s="39"/>
      <c r="AT43" s="39"/>
      <c r="AU43" s="39">
        <v>625</v>
      </c>
      <c r="AV43" s="39"/>
      <c r="AW43" s="39"/>
      <c r="AX43" s="39"/>
      <c r="AY43" s="39"/>
      <c r="AZ43" s="39">
        <f t="shared" si="1"/>
        <v>42143</v>
      </c>
      <c r="BA43" s="39"/>
      <c r="BB43" s="39"/>
      <c r="BC43" s="39"/>
      <c r="BD43" s="39">
        <f t="shared" si="2"/>
        <v>0</v>
      </c>
      <c r="BE43" s="39"/>
      <c r="BF43" s="39"/>
      <c r="BG43" s="39"/>
      <c r="BH43" s="39"/>
      <c r="BI43" s="39">
        <f t="shared" si="3"/>
        <v>0</v>
      </c>
      <c r="BJ43" s="39"/>
      <c r="BK43" s="39"/>
      <c r="BL43" s="39"/>
      <c r="BM43" s="39"/>
      <c r="BN43" s="39">
        <f t="shared" si="4"/>
        <v>0</v>
      </c>
      <c r="BO43" s="39"/>
      <c r="BP43" s="39"/>
      <c r="BQ43" s="39"/>
    </row>
    <row r="44" spans="1:79" ht="21" customHeight="1" x14ac:dyDescent="0.2">
      <c r="A44" s="41">
        <v>3</v>
      </c>
      <c r="B44" s="41"/>
      <c r="C44" s="55" t="s">
        <v>69</v>
      </c>
      <c r="D44" s="43"/>
      <c r="E44" s="43"/>
      <c r="F44" s="43"/>
      <c r="G44" s="43"/>
      <c r="H44" s="43"/>
      <c r="I44" s="43"/>
      <c r="J44" s="43"/>
      <c r="K44" s="43"/>
      <c r="L44" s="43"/>
      <c r="M44" s="43"/>
      <c r="N44" s="43"/>
      <c r="O44" s="43"/>
      <c r="P44" s="43"/>
      <c r="Q44" s="43"/>
      <c r="R44" s="43"/>
      <c r="S44" s="43"/>
      <c r="T44" s="43"/>
      <c r="U44" s="43"/>
      <c r="V44" s="43"/>
      <c r="W44" s="43"/>
      <c r="X44" s="43"/>
      <c r="Y44" s="43"/>
      <c r="Z44" s="44"/>
      <c r="AA44" s="39">
        <v>315923</v>
      </c>
      <c r="AB44" s="39"/>
      <c r="AC44" s="39"/>
      <c r="AD44" s="39"/>
      <c r="AE44" s="39"/>
      <c r="AF44" s="39">
        <v>1645</v>
      </c>
      <c r="AG44" s="39"/>
      <c r="AH44" s="39"/>
      <c r="AI44" s="39"/>
      <c r="AJ44" s="39"/>
      <c r="AK44" s="39">
        <f t="shared" si="0"/>
        <v>317568</v>
      </c>
      <c r="AL44" s="39"/>
      <c r="AM44" s="39"/>
      <c r="AN44" s="39"/>
      <c r="AO44" s="39"/>
      <c r="AP44" s="39">
        <v>315626</v>
      </c>
      <c r="AQ44" s="39"/>
      <c r="AR44" s="39"/>
      <c r="AS44" s="39"/>
      <c r="AT44" s="39"/>
      <c r="AU44" s="39">
        <v>14853</v>
      </c>
      <c r="AV44" s="39"/>
      <c r="AW44" s="39"/>
      <c r="AX44" s="39"/>
      <c r="AY44" s="39"/>
      <c r="AZ44" s="39">
        <f t="shared" si="1"/>
        <v>330479</v>
      </c>
      <c r="BA44" s="39"/>
      <c r="BB44" s="39"/>
      <c r="BC44" s="39"/>
      <c r="BD44" s="39">
        <f t="shared" si="2"/>
        <v>-297</v>
      </c>
      <c r="BE44" s="39"/>
      <c r="BF44" s="39"/>
      <c r="BG44" s="39"/>
      <c r="BH44" s="39"/>
      <c r="BI44" s="39">
        <f t="shared" si="3"/>
        <v>13208</v>
      </c>
      <c r="BJ44" s="39"/>
      <c r="BK44" s="39"/>
      <c r="BL44" s="39"/>
      <c r="BM44" s="39"/>
      <c r="BN44" s="39">
        <f t="shared" si="4"/>
        <v>12911</v>
      </c>
      <c r="BO44" s="39"/>
      <c r="BP44" s="39"/>
      <c r="BQ44" s="39"/>
    </row>
    <row r="45" spans="1:79" ht="24" customHeight="1" x14ac:dyDescent="0.2">
      <c r="A45" s="41">
        <v>4</v>
      </c>
      <c r="B45" s="41"/>
      <c r="C45" s="55" t="s">
        <v>70</v>
      </c>
      <c r="D45" s="43"/>
      <c r="E45" s="43"/>
      <c r="F45" s="43"/>
      <c r="G45" s="43"/>
      <c r="H45" s="43"/>
      <c r="I45" s="43"/>
      <c r="J45" s="43"/>
      <c r="K45" s="43"/>
      <c r="L45" s="43"/>
      <c r="M45" s="43"/>
      <c r="N45" s="43"/>
      <c r="O45" s="43"/>
      <c r="P45" s="43"/>
      <c r="Q45" s="43"/>
      <c r="R45" s="43"/>
      <c r="S45" s="43"/>
      <c r="T45" s="43"/>
      <c r="U45" s="43"/>
      <c r="V45" s="43"/>
      <c r="W45" s="43"/>
      <c r="X45" s="43"/>
      <c r="Y45" s="43"/>
      <c r="Z45" s="44"/>
      <c r="AA45" s="39">
        <v>12582070</v>
      </c>
      <c r="AB45" s="39"/>
      <c r="AC45" s="39"/>
      <c r="AD45" s="39"/>
      <c r="AE45" s="39"/>
      <c r="AF45" s="39">
        <v>309120</v>
      </c>
      <c r="AG45" s="39"/>
      <c r="AH45" s="39"/>
      <c r="AI45" s="39"/>
      <c r="AJ45" s="39"/>
      <c r="AK45" s="39">
        <f t="shared" si="0"/>
        <v>12891190</v>
      </c>
      <c r="AL45" s="39"/>
      <c r="AM45" s="39"/>
      <c r="AN45" s="39"/>
      <c r="AO45" s="39"/>
      <c r="AP45" s="39">
        <v>12563018.42</v>
      </c>
      <c r="AQ45" s="39"/>
      <c r="AR45" s="39"/>
      <c r="AS45" s="39"/>
      <c r="AT45" s="39"/>
      <c r="AU45" s="39">
        <v>310533.48</v>
      </c>
      <c r="AV45" s="39"/>
      <c r="AW45" s="39"/>
      <c r="AX45" s="39"/>
      <c r="AY45" s="39"/>
      <c r="AZ45" s="39">
        <f t="shared" si="1"/>
        <v>12873551.9</v>
      </c>
      <c r="BA45" s="39"/>
      <c r="BB45" s="39"/>
      <c r="BC45" s="39"/>
      <c r="BD45" s="39">
        <f t="shared" si="2"/>
        <v>-19051.580000000075</v>
      </c>
      <c r="BE45" s="39"/>
      <c r="BF45" s="39"/>
      <c r="BG45" s="39"/>
      <c r="BH45" s="39"/>
      <c r="BI45" s="39">
        <f t="shared" si="3"/>
        <v>1413.4799999999814</v>
      </c>
      <c r="BJ45" s="39"/>
      <c r="BK45" s="39"/>
      <c r="BL45" s="39"/>
      <c r="BM45" s="39"/>
      <c r="BN45" s="39">
        <f t="shared" si="4"/>
        <v>-17638.100000000093</v>
      </c>
      <c r="BO45" s="39"/>
      <c r="BP45" s="39"/>
      <c r="BQ45" s="39"/>
    </row>
    <row r="46" spans="1:79" ht="24" customHeight="1" x14ac:dyDescent="0.2">
      <c r="A46" s="41">
        <v>5</v>
      </c>
      <c r="B46" s="41"/>
      <c r="C46" s="55" t="s">
        <v>71</v>
      </c>
      <c r="D46" s="43"/>
      <c r="E46" s="43"/>
      <c r="F46" s="43"/>
      <c r="G46" s="43"/>
      <c r="H46" s="43"/>
      <c r="I46" s="43"/>
      <c r="J46" s="43"/>
      <c r="K46" s="43"/>
      <c r="L46" s="43"/>
      <c r="M46" s="43"/>
      <c r="N46" s="43"/>
      <c r="O46" s="43"/>
      <c r="P46" s="43"/>
      <c r="Q46" s="43"/>
      <c r="R46" s="43"/>
      <c r="S46" s="43"/>
      <c r="T46" s="43"/>
      <c r="U46" s="43"/>
      <c r="V46" s="43"/>
      <c r="W46" s="43"/>
      <c r="X46" s="43"/>
      <c r="Y46" s="43"/>
      <c r="Z46" s="44"/>
      <c r="AA46" s="39">
        <v>91119</v>
      </c>
      <c r="AB46" s="39"/>
      <c r="AC46" s="39"/>
      <c r="AD46" s="39"/>
      <c r="AE46" s="39"/>
      <c r="AF46" s="39">
        <v>0</v>
      </c>
      <c r="AG46" s="39"/>
      <c r="AH46" s="39"/>
      <c r="AI46" s="39"/>
      <c r="AJ46" s="39"/>
      <c r="AK46" s="39">
        <f t="shared" si="0"/>
        <v>91119</v>
      </c>
      <c r="AL46" s="39"/>
      <c r="AM46" s="39"/>
      <c r="AN46" s="39"/>
      <c r="AO46" s="39"/>
      <c r="AP46" s="39">
        <v>91118.81</v>
      </c>
      <c r="AQ46" s="39"/>
      <c r="AR46" s="39"/>
      <c r="AS46" s="39"/>
      <c r="AT46" s="39"/>
      <c r="AU46" s="39">
        <v>0</v>
      </c>
      <c r="AV46" s="39"/>
      <c r="AW46" s="39"/>
      <c r="AX46" s="39"/>
      <c r="AY46" s="39"/>
      <c r="AZ46" s="39">
        <f t="shared" si="1"/>
        <v>91118.81</v>
      </c>
      <c r="BA46" s="39"/>
      <c r="BB46" s="39"/>
      <c r="BC46" s="39"/>
      <c r="BD46" s="39">
        <f t="shared" si="2"/>
        <v>-0.19000000000232831</v>
      </c>
      <c r="BE46" s="39"/>
      <c r="BF46" s="39"/>
      <c r="BG46" s="39"/>
      <c r="BH46" s="39"/>
      <c r="BI46" s="39">
        <f t="shared" si="3"/>
        <v>0</v>
      </c>
      <c r="BJ46" s="39"/>
      <c r="BK46" s="39"/>
      <c r="BL46" s="39"/>
      <c r="BM46" s="39"/>
      <c r="BN46" s="39">
        <f t="shared" si="4"/>
        <v>-0.19000000000232831</v>
      </c>
      <c r="BO46" s="39"/>
      <c r="BP46" s="39"/>
      <c r="BQ46" s="39"/>
    </row>
    <row r="47" spans="1:79" s="29" customFormat="1" ht="27" customHeight="1" x14ac:dyDescent="0.2">
      <c r="A47" s="47"/>
      <c r="B47" s="47"/>
      <c r="C47" s="54" t="s">
        <v>72</v>
      </c>
      <c r="D47" s="49"/>
      <c r="E47" s="49"/>
      <c r="F47" s="49"/>
      <c r="G47" s="49"/>
      <c r="H47" s="49"/>
      <c r="I47" s="49"/>
      <c r="J47" s="49"/>
      <c r="K47" s="49"/>
      <c r="L47" s="49"/>
      <c r="M47" s="49"/>
      <c r="N47" s="49"/>
      <c r="O47" s="49"/>
      <c r="P47" s="49"/>
      <c r="Q47" s="49"/>
      <c r="R47" s="49"/>
      <c r="S47" s="49"/>
      <c r="T47" s="49"/>
      <c r="U47" s="49"/>
      <c r="V47" s="49"/>
      <c r="W47" s="49"/>
      <c r="X47" s="49"/>
      <c r="Y47" s="49"/>
      <c r="Z47" s="50"/>
      <c r="AA47" s="53">
        <v>13457345</v>
      </c>
      <c r="AB47" s="53"/>
      <c r="AC47" s="53"/>
      <c r="AD47" s="53"/>
      <c r="AE47" s="53"/>
      <c r="AF47" s="53">
        <v>319600</v>
      </c>
      <c r="AG47" s="53"/>
      <c r="AH47" s="53"/>
      <c r="AI47" s="53"/>
      <c r="AJ47" s="53"/>
      <c r="AK47" s="53">
        <f t="shared" si="0"/>
        <v>13776945</v>
      </c>
      <c r="AL47" s="53"/>
      <c r="AM47" s="53"/>
      <c r="AN47" s="53"/>
      <c r="AO47" s="53"/>
      <c r="AP47" s="53">
        <v>13431763.1</v>
      </c>
      <c r="AQ47" s="53"/>
      <c r="AR47" s="53"/>
      <c r="AS47" s="53"/>
      <c r="AT47" s="53"/>
      <c r="AU47" s="53">
        <v>333689.34999999998</v>
      </c>
      <c r="AV47" s="53"/>
      <c r="AW47" s="53"/>
      <c r="AX47" s="53"/>
      <c r="AY47" s="53"/>
      <c r="AZ47" s="53">
        <f t="shared" si="1"/>
        <v>13765452.449999999</v>
      </c>
      <c r="BA47" s="53"/>
      <c r="BB47" s="53"/>
      <c r="BC47" s="53"/>
      <c r="BD47" s="53">
        <f t="shared" si="2"/>
        <v>-25581.900000000373</v>
      </c>
      <c r="BE47" s="53"/>
      <c r="BF47" s="53"/>
      <c r="BG47" s="53"/>
      <c r="BH47" s="53"/>
      <c r="BI47" s="53">
        <f t="shared" si="3"/>
        <v>14089.349999999977</v>
      </c>
      <c r="BJ47" s="53"/>
      <c r="BK47" s="53"/>
      <c r="BL47" s="53"/>
      <c r="BM47" s="53"/>
      <c r="BN47" s="53">
        <f t="shared" si="4"/>
        <v>-11492.550000000396</v>
      </c>
      <c r="BO47" s="53"/>
      <c r="BP47" s="53"/>
      <c r="BQ47" s="53"/>
    </row>
    <row r="48" spans="1:79" s="29" customFormat="1" ht="117.6" customHeight="1" x14ac:dyDescent="0.2">
      <c r="A48" s="118" t="s">
        <v>130</v>
      </c>
      <c r="B48" s="118"/>
      <c r="C48" s="118"/>
      <c r="D48" s="118"/>
      <c r="E48" s="118"/>
      <c r="F48" s="118"/>
      <c r="G48" s="118"/>
      <c r="H48" s="118"/>
      <c r="I48" s="118"/>
      <c r="J48" s="118"/>
      <c r="K48" s="118"/>
      <c r="L48" s="118"/>
      <c r="M48" s="118"/>
      <c r="N48" s="118"/>
      <c r="O48" s="118"/>
      <c r="P48" s="118"/>
      <c r="Q48" s="118"/>
      <c r="R48" s="118"/>
      <c r="S48" s="118"/>
      <c r="T48" s="118"/>
      <c r="U48" s="118"/>
      <c r="V48" s="118"/>
      <c r="W48" s="118"/>
      <c r="X48" s="118"/>
      <c r="Y48" s="118"/>
      <c r="Z48" s="118"/>
      <c r="AA48" s="118"/>
      <c r="AB48" s="118"/>
      <c r="AC48" s="118"/>
      <c r="AD48" s="118"/>
      <c r="AE48" s="118"/>
      <c r="AF48" s="118"/>
      <c r="AG48" s="118"/>
      <c r="AH48" s="118"/>
      <c r="AI48" s="118"/>
      <c r="AJ48" s="118"/>
      <c r="AK48" s="118"/>
      <c r="AL48" s="118"/>
      <c r="AM48" s="118"/>
      <c r="AN48" s="118"/>
      <c r="AO48" s="118"/>
      <c r="AP48" s="118"/>
      <c r="AQ48" s="118"/>
      <c r="AR48" s="118"/>
      <c r="AS48" s="118"/>
      <c r="AT48" s="118"/>
      <c r="AU48" s="118"/>
      <c r="AV48" s="118"/>
      <c r="AW48" s="118"/>
      <c r="AX48" s="118"/>
      <c r="AY48" s="118"/>
      <c r="AZ48" s="118"/>
      <c r="BA48" s="118"/>
      <c r="BB48" s="118"/>
      <c r="BC48" s="118"/>
      <c r="BD48" s="118"/>
      <c r="BE48" s="118"/>
      <c r="BF48" s="118"/>
      <c r="BG48" s="118"/>
      <c r="BH48" s="118"/>
      <c r="BI48" s="118"/>
      <c r="BJ48" s="118"/>
      <c r="BK48" s="118"/>
      <c r="BL48" s="118"/>
      <c r="BM48" s="118"/>
      <c r="BN48" s="118"/>
      <c r="BO48" s="118"/>
      <c r="BP48" s="118"/>
      <c r="BQ48" s="118"/>
    </row>
    <row r="50" spans="1:79" ht="15.75" customHeight="1" x14ac:dyDescent="0.2">
      <c r="A50" s="56" t="s">
        <v>46</v>
      </c>
      <c r="B50" s="5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6"/>
      <c r="BL50" s="56"/>
    </row>
    <row r="51" spans="1:79" ht="15" customHeight="1" x14ac:dyDescent="0.2">
      <c r="A51" s="79" t="s">
        <v>121</v>
      </c>
      <c r="B51" s="79"/>
      <c r="C51" s="79"/>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9"/>
      <c r="AN51" s="79"/>
      <c r="AO51" s="79"/>
      <c r="AP51" s="79"/>
      <c r="AQ51" s="79"/>
      <c r="AR51" s="79"/>
      <c r="AS51" s="79"/>
      <c r="AT51" s="79"/>
      <c r="AU51" s="79"/>
      <c r="AV51" s="79"/>
      <c r="AW51" s="79"/>
      <c r="AX51" s="79"/>
      <c r="AY51" s="79"/>
      <c r="AZ51" s="79"/>
      <c r="BA51" s="79"/>
      <c r="BB51" s="79"/>
      <c r="BC51" s="79"/>
      <c r="BD51" s="79"/>
      <c r="BE51" s="79"/>
      <c r="BF51" s="79"/>
      <c r="BG51" s="79"/>
      <c r="BH51" s="79"/>
      <c r="BI51" s="79"/>
      <c r="BJ51" s="79"/>
      <c r="BK51" s="79"/>
      <c r="BL51" s="79"/>
    </row>
    <row r="52" spans="1:79" ht="28.5" customHeight="1" x14ac:dyDescent="0.2">
      <c r="A52" s="41" t="s">
        <v>30</v>
      </c>
      <c r="B52" s="41"/>
      <c r="C52" s="41"/>
      <c r="D52" s="41"/>
      <c r="E52" s="41"/>
      <c r="F52" s="41"/>
      <c r="G52" s="41"/>
      <c r="H52" s="41"/>
      <c r="I52" s="41"/>
      <c r="J52" s="41"/>
      <c r="K52" s="41"/>
      <c r="L52" s="41"/>
      <c r="M52" s="41"/>
      <c r="N52" s="41"/>
      <c r="O52" s="41"/>
      <c r="P52" s="41"/>
      <c r="Q52" s="41" t="s">
        <v>26</v>
      </c>
      <c r="R52" s="41"/>
      <c r="S52" s="41"/>
      <c r="T52" s="41"/>
      <c r="U52" s="41"/>
      <c r="V52" s="41"/>
      <c r="W52" s="41"/>
      <c r="X52" s="41"/>
      <c r="Y52" s="41"/>
      <c r="Z52" s="41"/>
      <c r="AA52" s="41"/>
      <c r="AB52" s="41"/>
      <c r="AC52" s="41"/>
      <c r="AD52" s="41"/>
      <c r="AE52" s="41"/>
      <c r="AF52" s="41"/>
      <c r="AG52" s="41" t="s">
        <v>48</v>
      </c>
      <c r="AH52" s="41"/>
      <c r="AI52" s="41"/>
      <c r="AJ52" s="41"/>
      <c r="AK52" s="41"/>
      <c r="AL52" s="41"/>
      <c r="AM52" s="41"/>
      <c r="AN52" s="41"/>
      <c r="AO52" s="41"/>
      <c r="AP52" s="41"/>
      <c r="AQ52" s="41"/>
      <c r="AR52" s="41"/>
      <c r="AS52" s="41"/>
      <c r="AT52" s="41"/>
      <c r="AU52" s="41"/>
      <c r="AV52" s="41"/>
      <c r="AW52" s="41" t="s">
        <v>0</v>
      </c>
      <c r="AX52" s="41"/>
      <c r="AY52" s="41"/>
      <c r="AZ52" s="41"/>
      <c r="BA52" s="41"/>
      <c r="BB52" s="41"/>
      <c r="BC52" s="41"/>
      <c r="BD52" s="41"/>
      <c r="BE52" s="41"/>
      <c r="BF52" s="41"/>
      <c r="BG52" s="41"/>
      <c r="BH52" s="41"/>
      <c r="BI52" s="41"/>
      <c r="BJ52" s="41"/>
      <c r="BK52" s="41"/>
      <c r="BL52" s="41"/>
      <c r="BM52" s="2"/>
      <c r="BN52" s="2"/>
      <c r="BO52" s="2"/>
      <c r="BP52" s="2"/>
      <c r="BQ52" s="2"/>
    </row>
    <row r="53" spans="1:79" ht="29.1" customHeight="1" x14ac:dyDescent="0.2">
      <c r="A53" s="41"/>
      <c r="B53" s="41"/>
      <c r="C53" s="41"/>
      <c r="D53" s="41"/>
      <c r="E53" s="41"/>
      <c r="F53" s="41"/>
      <c r="G53" s="41"/>
      <c r="H53" s="41"/>
      <c r="I53" s="41"/>
      <c r="J53" s="41"/>
      <c r="K53" s="41"/>
      <c r="L53" s="41"/>
      <c r="M53" s="41"/>
      <c r="N53" s="41"/>
      <c r="O53" s="41"/>
      <c r="P53" s="41"/>
      <c r="Q53" s="41" t="s">
        <v>2</v>
      </c>
      <c r="R53" s="41"/>
      <c r="S53" s="41"/>
      <c r="T53" s="41"/>
      <c r="U53" s="41"/>
      <c r="V53" s="41" t="s">
        <v>1</v>
      </c>
      <c r="W53" s="41"/>
      <c r="X53" s="41"/>
      <c r="Y53" s="41"/>
      <c r="Z53" s="41"/>
      <c r="AA53" s="41" t="s">
        <v>27</v>
      </c>
      <c r="AB53" s="41"/>
      <c r="AC53" s="41"/>
      <c r="AD53" s="41"/>
      <c r="AE53" s="41"/>
      <c r="AF53" s="41"/>
      <c r="AG53" s="41" t="s">
        <v>2</v>
      </c>
      <c r="AH53" s="41"/>
      <c r="AI53" s="41"/>
      <c r="AJ53" s="41"/>
      <c r="AK53" s="41"/>
      <c r="AL53" s="41" t="s">
        <v>1</v>
      </c>
      <c r="AM53" s="41"/>
      <c r="AN53" s="41"/>
      <c r="AO53" s="41"/>
      <c r="AP53" s="41"/>
      <c r="AQ53" s="41" t="s">
        <v>27</v>
      </c>
      <c r="AR53" s="41"/>
      <c r="AS53" s="41"/>
      <c r="AT53" s="41"/>
      <c r="AU53" s="41"/>
      <c r="AV53" s="41"/>
      <c r="AW53" s="91" t="s">
        <v>2</v>
      </c>
      <c r="AX53" s="92"/>
      <c r="AY53" s="92"/>
      <c r="AZ53" s="92"/>
      <c r="BA53" s="93"/>
      <c r="BB53" s="91" t="s">
        <v>1</v>
      </c>
      <c r="BC53" s="92"/>
      <c r="BD53" s="92"/>
      <c r="BE53" s="92"/>
      <c r="BF53" s="93"/>
      <c r="BG53" s="41" t="s">
        <v>27</v>
      </c>
      <c r="BH53" s="41"/>
      <c r="BI53" s="41"/>
      <c r="BJ53" s="41"/>
      <c r="BK53" s="41"/>
      <c r="BL53" s="41"/>
      <c r="BM53" s="2"/>
      <c r="BN53" s="2"/>
      <c r="BO53" s="2"/>
      <c r="BP53" s="2"/>
      <c r="BQ53" s="2"/>
    </row>
    <row r="54" spans="1:79" ht="15.95" customHeight="1" x14ac:dyDescent="0.25">
      <c r="A54" s="41">
        <v>1</v>
      </c>
      <c r="B54" s="41"/>
      <c r="C54" s="41"/>
      <c r="D54" s="41"/>
      <c r="E54" s="41"/>
      <c r="F54" s="41"/>
      <c r="G54" s="41"/>
      <c r="H54" s="41"/>
      <c r="I54" s="41"/>
      <c r="J54" s="41"/>
      <c r="K54" s="41"/>
      <c r="L54" s="41"/>
      <c r="M54" s="41"/>
      <c r="N54" s="41"/>
      <c r="O54" s="41"/>
      <c r="P54" s="41"/>
      <c r="Q54" s="41">
        <v>2</v>
      </c>
      <c r="R54" s="41"/>
      <c r="S54" s="41"/>
      <c r="T54" s="41"/>
      <c r="U54" s="41"/>
      <c r="V54" s="41">
        <v>3</v>
      </c>
      <c r="W54" s="41"/>
      <c r="X54" s="41"/>
      <c r="Y54" s="41"/>
      <c r="Z54" s="41"/>
      <c r="AA54" s="41">
        <v>4</v>
      </c>
      <c r="AB54" s="41"/>
      <c r="AC54" s="41"/>
      <c r="AD54" s="41"/>
      <c r="AE54" s="41"/>
      <c r="AF54" s="41"/>
      <c r="AG54" s="41">
        <v>5</v>
      </c>
      <c r="AH54" s="41"/>
      <c r="AI54" s="41"/>
      <c r="AJ54" s="41"/>
      <c r="AK54" s="41"/>
      <c r="AL54" s="41">
        <v>6</v>
      </c>
      <c r="AM54" s="41"/>
      <c r="AN54" s="41"/>
      <c r="AO54" s="41"/>
      <c r="AP54" s="41"/>
      <c r="AQ54" s="41">
        <v>7</v>
      </c>
      <c r="AR54" s="41"/>
      <c r="AS54" s="41"/>
      <c r="AT54" s="41"/>
      <c r="AU54" s="41"/>
      <c r="AV54" s="41"/>
      <c r="AW54" s="41">
        <v>8</v>
      </c>
      <c r="AX54" s="41"/>
      <c r="AY54" s="41"/>
      <c r="AZ54" s="41"/>
      <c r="BA54" s="41"/>
      <c r="BB54" s="109">
        <v>9</v>
      </c>
      <c r="BC54" s="109"/>
      <c r="BD54" s="109"/>
      <c r="BE54" s="109"/>
      <c r="BF54" s="109"/>
      <c r="BG54" s="109">
        <v>10</v>
      </c>
      <c r="BH54" s="109"/>
      <c r="BI54" s="109"/>
      <c r="BJ54" s="109"/>
      <c r="BK54" s="109"/>
      <c r="BL54" s="109"/>
      <c r="BM54" s="6"/>
      <c r="BN54" s="6"/>
      <c r="BO54" s="6"/>
      <c r="BP54" s="6"/>
      <c r="BQ54" s="6"/>
    </row>
    <row r="55" spans="1:79" ht="18" hidden="1" customHeight="1" x14ac:dyDescent="0.2">
      <c r="A55" s="71" t="s">
        <v>15</v>
      </c>
      <c r="B55" s="71"/>
      <c r="C55" s="71"/>
      <c r="D55" s="71"/>
      <c r="E55" s="71"/>
      <c r="F55" s="71"/>
      <c r="G55" s="71"/>
      <c r="H55" s="71"/>
      <c r="I55" s="71"/>
      <c r="J55" s="71"/>
      <c r="K55" s="71"/>
      <c r="L55" s="71"/>
      <c r="M55" s="71"/>
      <c r="N55" s="71"/>
      <c r="O55" s="71"/>
      <c r="P55" s="71"/>
      <c r="Q55" s="82" t="s">
        <v>11</v>
      </c>
      <c r="R55" s="82"/>
      <c r="S55" s="82"/>
      <c r="T55" s="82"/>
      <c r="U55" s="82"/>
      <c r="V55" s="82" t="s">
        <v>10</v>
      </c>
      <c r="W55" s="82"/>
      <c r="X55" s="82"/>
      <c r="Y55" s="82"/>
      <c r="Z55" s="82"/>
      <c r="AA55" s="70" t="s">
        <v>17</v>
      </c>
      <c r="AB55" s="81"/>
      <c r="AC55" s="81"/>
      <c r="AD55" s="81"/>
      <c r="AE55" s="81"/>
      <c r="AF55" s="81"/>
      <c r="AG55" s="82" t="s">
        <v>12</v>
      </c>
      <c r="AH55" s="82"/>
      <c r="AI55" s="82"/>
      <c r="AJ55" s="82"/>
      <c r="AK55" s="82"/>
      <c r="AL55" s="82" t="s">
        <v>13</v>
      </c>
      <c r="AM55" s="82"/>
      <c r="AN55" s="82"/>
      <c r="AO55" s="82"/>
      <c r="AP55" s="82"/>
      <c r="AQ55" s="70" t="s">
        <v>17</v>
      </c>
      <c r="AR55" s="81"/>
      <c r="AS55" s="81"/>
      <c r="AT55" s="81"/>
      <c r="AU55" s="81"/>
      <c r="AV55" s="81"/>
      <c r="AW55" s="106" t="s">
        <v>18</v>
      </c>
      <c r="AX55" s="107"/>
      <c r="AY55" s="107"/>
      <c r="AZ55" s="107"/>
      <c r="BA55" s="108"/>
      <c r="BB55" s="106" t="s">
        <v>18</v>
      </c>
      <c r="BC55" s="107"/>
      <c r="BD55" s="107"/>
      <c r="BE55" s="107"/>
      <c r="BF55" s="108"/>
      <c r="BG55" s="81" t="s">
        <v>17</v>
      </c>
      <c r="BH55" s="81"/>
      <c r="BI55" s="81"/>
      <c r="BJ55" s="81"/>
      <c r="BK55" s="81"/>
      <c r="BL55" s="81"/>
      <c r="BM55" s="7"/>
      <c r="BN55" s="7"/>
      <c r="BO55" s="7"/>
      <c r="BP55" s="7"/>
      <c r="BQ55" s="7"/>
      <c r="CA55" s="1" t="s">
        <v>22</v>
      </c>
    </row>
    <row r="56" spans="1:79" s="29" customFormat="1" ht="21.75" customHeight="1" x14ac:dyDescent="0.2">
      <c r="A56" s="94" t="s">
        <v>73</v>
      </c>
      <c r="B56" s="94"/>
      <c r="C56" s="94"/>
      <c r="D56" s="94"/>
      <c r="E56" s="94"/>
      <c r="F56" s="94"/>
      <c r="G56" s="94"/>
      <c r="H56" s="94"/>
      <c r="I56" s="94"/>
      <c r="J56" s="94"/>
      <c r="K56" s="94"/>
      <c r="L56" s="94"/>
      <c r="M56" s="94"/>
      <c r="N56" s="94"/>
      <c r="O56" s="94"/>
      <c r="P56" s="94"/>
      <c r="Q56" s="53">
        <v>0</v>
      </c>
      <c r="R56" s="53"/>
      <c r="S56" s="53"/>
      <c r="T56" s="53"/>
      <c r="U56" s="53"/>
      <c r="V56" s="53">
        <v>0</v>
      </c>
      <c r="W56" s="53"/>
      <c r="X56" s="53"/>
      <c r="Y56" s="53"/>
      <c r="Z56" s="53"/>
      <c r="AA56" s="53">
        <v>0</v>
      </c>
      <c r="AB56" s="53"/>
      <c r="AC56" s="53"/>
      <c r="AD56" s="53"/>
      <c r="AE56" s="53"/>
      <c r="AF56" s="53"/>
      <c r="AG56" s="53">
        <v>0</v>
      </c>
      <c r="AH56" s="53"/>
      <c r="AI56" s="53"/>
      <c r="AJ56" s="53"/>
      <c r="AK56" s="53"/>
      <c r="AL56" s="53">
        <v>0</v>
      </c>
      <c r="AM56" s="53"/>
      <c r="AN56" s="53"/>
      <c r="AO56" s="53"/>
      <c r="AP56" s="53"/>
      <c r="AQ56" s="53">
        <f>AG56+AL56</f>
        <v>0</v>
      </c>
      <c r="AR56" s="53"/>
      <c r="AS56" s="53"/>
      <c r="AT56" s="53"/>
      <c r="AU56" s="53"/>
      <c r="AV56" s="53"/>
      <c r="AW56" s="53">
        <f>AG56-Q56</f>
        <v>0</v>
      </c>
      <c r="AX56" s="53"/>
      <c r="AY56" s="53"/>
      <c r="AZ56" s="53"/>
      <c r="BA56" s="53"/>
      <c r="BB56" s="90">
        <f>AL56-V56</f>
        <v>0</v>
      </c>
      <c r="BC56" s="90"/>
      <c r="BD56" s="90"/>
      <c r="BE56" s="90"/>
      <c r="BF56" s="90"/>
      <c r="BG56" s="90">
        <f>AW56+BB56</f>
        <v>0</v>
      </c>
      <c r="BH56" s="90"/>
      <c r="BI56" s="90"/>
      <c r="BJ56" s="90"/>
      <c r="BK56" s="90"/>
      <c r="BL56" s="90"/>
      <c r="BM56" s="30"/>
      <c r="BN56" s="30"/>
      <c r="BO56" s="30"/>
      <c r="BP56" s="30"/>
      <c r="BQ56" s="30"/>
      <c r="CA56" s="29" t="s">
        <v>23</v>
      </c>
    </row>
    <row r="58" spans="1:79" ht="15.75" customHeight="1" x14ac:dyDescent="0.2">
      <c r="A58" s="56" t="s">
        <v>47</v>
      </c>
      <c r="B58" s="5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56"/>
      <c r="BP58" s="56"/>
      <c r="BQ58" s="56"/>
    </row>
    <row r="60" spans="1:79" ht="45" customHeight="1" x14ac:dyDescent="0.2">
      <c r="A60" s="61" t="s">
        <v>7</v>
      </c>
      <c r="B60" s="62"/>
      <c r="C60" s="61" t="s">
        <v>6</v>
      </c>
      <c r="D60" s="65"/>
      <c r="E60" s="65"/>
      <c r="F60" s="65"/>
      <c r="G60" s="65"/>
      <c r="H60" s="65"/>
      <c r="I60" s="62"/>
      <c r="J60" s="61" t="s">
        <v>5</v>
      </c>
      <c r="K60" s="65"/>
      <c r="L60" s="65"/>
      <c r="M60" s="65"/>
      <c r="N60" s="62"/>
      <c r="O60" s="61" t="s">
        <v>4</v>
      </c>
      <c r="P60" s="65"/>
      <c r="Q60" s="65"/>
      <c r="R60" s="65"/>
      <c r="S60" s="65"/>
      <c r="T60" s="65"/>
      <c r="U60" s="65"/>
      <c r="V60" s="65"/>
      <c r="W60" s="65"/>
      <c r="X60" s="62"/>
      <c r="Y60" s="41" t="s">
        <v>26</v>
      </c>
      <c r="Z60" s="41"/>
      <c r="AA60" s="41"/>
      <c r="AB60" s="41"/>
      <c r="AC60" s="41"/>
      <c r="AD60" s="41"/>
      <c r="AE60" s="41"/>
      <c r="AF60" s="41"/>
      <c r="AG60" s="41"/>
      <c r="AH60" s="41"/>
      <c r="AI60" s="41"/>
      <c r="AJ60" s="41"/>
      <c r="AK60" s="41"/>
      <c r="AL60" s="41"/>
      <c r="AM60" s="41"/>
      <c r="AN60" s="41" t="s">
        <v>49</v>
      </c>
      <c r="AO60" s="41"/>
      <c r="AP60" s="41"/>
      <c r="AQ60" s="41"/>
      <c r="AR60" s="41"/>
      <c r="AS60" s="41"/>
      <c r="AT60" s="41"/>
      <c r="AU60" s="41"/>
      <c r="AV60" s="41"/>
      <c r="AW60" s="41"/>
      <c r="AX60" s="41"/>
      <c r="AY60" s="41"/>
      <c r="AZ60" s="41"/>
      <c r="BA60" s="41"/>
      <c r="BB60" s="41"/>
      <c r="BC60" s="95" t="s">
        <v>0</v>
      </c>
      <c r="BD60" s="95"/>
      <c r="BE60" s="95"/>
      <c r="BF60" s="95"/>
      <c r="BG60" s="95"/>
      <c r="BH60" s="95"/>
      <c r="BI60" s="95"/>
      <c r="BJ60" s="95"/>
      <c r="BK60" s="95"/>
      <c r="BL60" s="95"/>
      <c r="BM60" s="95"/>
      <c r="BN60" s="95"/>
      <c r="BO60" s="95"/>
      <c r="BP60" s="95"/>
      <c r="BQ60" s="95"/>
      <c r="BR60" s="9"/>
      <c r="BS60" s="9"/>
      <c r="BT60" s="9"/>
      <c r="BU60" s="9"/>
      <c r="BV60" s="9"/>
      <c r="BW60" s="9"/>
      <c r="BX60" s="9"/>
      <c r="BY60" s="9"/>
      <c r="BZ60" s="8"/>
    </row>
    <row r="61" spans="1:79" ht="32.25" customHeight="1" x14ac:dyDescent="0.2">
      <c r="A61" s="63"/>
      <c r="B61" s="64"/>
      <c r="C61" s="63"/>
      <c r="D61" s="66"/>
      <c r="E61" s="66"/>
      <c r="F61" s="66"/>
      <c r="G61" s="66"/>
      <c r="H61" s="66"/>
      <c r="I61" s="64"/>
      <c r="J61" s="63"/>
      <c r="K61" s="66"/>
      <c r="L61" s="66"/>
      <c r="M61" s="66"/>
      <c r="N61" s="64"/>
      <c r="O61" s="63"/>
      <c r="P61" s="66"/>
      <c r="Q61" s="66"/>
      <c r="R61" s="66"/>
      <c r="S61" s="66"/>
      <c r="T61" s="66"/>
      <c r="U61" s="66"/>
      <c r="V61" s="66"/>
      <c r="W61" s="66"/>
      <c r="X61" s="64"/>
      <c r="Y61" s="91" t="s">
        <v>2</v>
      </c>
      <c r="Z61" s="92"/>
      <c r="AA61" s="92"/>
      <c r="AB61" s="92"/>
      <c r="AC61" s="93"/>
      <c r="AD61" s="91" t="s">
        <v>1</v>
      </c>
      <c r="AE61" s="92"/>
      <c r="AF61" s="92"/>
      <c r="AG61" s="92"/>
      <c r="AH61" s="93"/>
      <c r="AI61" s="41" t="s">
        <v>27</v>
      </c>
      <c r="AJ61" s="41"/>
      <c r="AK61" s="41"/>
      <c r="AL61" s="41"/>
      <c r="AM61" s="41"/>
      <c r="AN61" s="41" t="s">
        <v>2</v>
      </c>
      <c r="AO61" s="41"/>
      <c r="AP61" s="41"/>
      <c r="AQ61" s="41"/>
      <c r="AR61" s="41"/>
      <c r="AS61" s="41" t="s">
        <v>1</v>
      </c>
      <c r="AT61" s="41"/>
      <c r="AU61" s="41"/>
      <c r="AV61" s="41"/>
      <c r="AW61" s="41"/>
      <c r="AX61" s="41" t="s">
        <v>27</v>
      </c>
      <c r="AY61" s="41"/>
      <c r="AZ61" s="41"/>
      <c r="BA61" s="41"/>
      <c r="BB61" s="41"/>
      <c r="BC61" s="41" t="s">
        <v>2</v>
      </c>
      <c r="BD61" s="41"/>
      <c r="BE61" s="41"/>
      <c r="BF61" s="41"/>
      <c r="BG61" s="41"/>
      <c r="BH61" s="41" t="s">
        <v>1</v>
      </c>
      <c r="BI61" s="41"/>
      <c r="BJ61" s="41"/>
      <c r="BK61" s="41"/>
      <c r="BL61" s="41"/>
      <c r="BM61" s="41" t="s">
        <v>27</v>
      </c>
      <c r="BN61" s="41"/>
      <c r="BO61" s="41"/>
      <c r="BP61" s="41"/>
      <c r="BQ61" s="41"/>
      <c r="BR61" s="2"/>
      <c r="BS61" s="2"/>
      <c r="BT61" s="2"/>
      <c r="BU61" s="2"/>
      <c r="BV61" s="2"/>
      <c r="BW61" s="2"/>
      <c r="BX61" s="2"/>
      <c r="BY61" s="2"/>
      <c r="BZ61" s="8"/>
    </row>
    <row r="62" spans="1:79" ht="15.95" customHeight="1" x14ac:dyDescent="0.2">
      <c r="A62" s="41">
        <v>1</v>
      </c>
      <c r="B62" s="41"/>
      <c r="C62" s="41">
        <v>2</v>
      </c>
      <c r="D62" s="41"/>
      <c r="E62" s="41"/>
      <c r="F62" s="41"/>
      <c r="G62" s="41"/>
      <c r="H62" s="41"/>
      <c r="I62" s="41"/>
      <c r="J62" s="41">
        <v>3</v>
      </c>
      <c r="K62" s="41"/>
      <c r="L62" s="41"/>
      <c r="M62" s="41"/>
      <c r="N62" s="41"/>
      <c r="O62" s="41">
        <v>4</v>
      </c>
      <c r="P62" s="41"/>
      <c r="Q62" s="41"/>
      <c r="R62" s="41"/>
      <c r="S62" s="41"/>
      <c r="T62" s="41"/>
      <c r="U62" s="41"/>
      <c r="V62" s="41"/>
      <c r="W62" s="41"/>
      <c r="X62" s="41"/>
      <c r="Y62" s="41">
        <v>5</v>
      </c>
      <c r="Z62" s="41"/>
      <c r="AA62" s="41"/>
      <c r="AB62" s="41"/>
      <c r="AC62" s="41"/>
      <c r="AD62" s="41">
        <v>6</v>
      </c>
      <c r="AE62" s="41"/>
      <c r="AF62" s="41"/>
      <c r="AG62" s="41"/>
      <c r="AH62" s="41"/>
      <c r="AI62" s="41">
        <v>7</v>
      </c>
      <c r="AJ62" s="41"/>
      <c r="AK62" s="41"/>
      <c r="AL62" s="41"/>
      <c r="AM62" s="41"/>
      <c r="AN62" s="91">
        <v>8</v>
      </c>
      <c r="AO62" s="92"/>
      <c r="AP62" s="92"/>
      <c r="AQ62" s="92"/>
      <c r="AR62" s="93"/>
      <c r="AS62" s="91">
        <v>9</v>
      </c>
      <c r="AT62" s="92"/>
      <c r="AU62" s="92"/>
      <c r="AV62" s="92"/>
      <c r="AW62" s="93"/>
      <c r="AX62" s="91">
        <v>10</v>
      </c>
      <c r="AY62" s="92"/>
      <c r="AZ62" s="92"/>
      <c r="BA62" s="92"/>
      <c r="BB62" s="93"/>
      <c r="BC62" s="91">
        <v>11</v>
      </c>
      <c r="BD62" s="92"/>
      <c r="BE62" s="92"/>
      <c r="BF62" s="92"/>
      <c r="BG62" s="93"/>
      <c r="BH62" s="91">
        <v>12</v>
      </c>
      <c r="BI62" s="92"/>
      <c r="BJ62" s="92"/>
      <c r="BK62" s="92"/>
      <c r="BL62" s="93"/>
      <c r="BM62" s="91">
        <v>13</v>
      </c>
      <c r="BN62" s="92"/>
      <c r="BO62" s="92"/>
      <c r="BP62" s="92"/>
      <c r="BQ62" s="93"/>
      <c r="BR62" s="2"/>
      <c r="BS62" s="2"/>
      <c r="BT62" s="2"/>
      <c r="BU62" s="2"/>
      <c r="BV62" s="2"/>
      <c r="BW62" s="2"/>
      <c r="BX62" s="2"/>
      <c r="BY62" s="2"/>
      <c r="BZ62" s="8"/>
    </row>
    <row r="63" spans="1:79" ht="12.75" hidden="1" customHeight="1" x14ac:dyDescent="0.2">
      <c r="A63" s="57" t="s">
        <v>38</v>
      </c>
      <c r="B63" s="57"/>
      <c r="C63" s="76" t="s">
        <v>15</v>
      </c>
      <c r="D63" s="77"/>
      <c r="E63" s="77"/>
      <c r="F63" s="77"/>
      <c r="G63" s="77"/>
      <c r="H63" s="77"/>
      <c r="I63" s="78"/>
      <c r="J63" s="57" t="s">
        <v>16</v>
      </c>
      <c r="K63" s="57"/>
      <c r="L63" s="57"/>
      <c r="M63" s="57"/>
      <c r="N63" s="57"/>
      <c r="O63" s="71" t="s">
        <v>39</v>
      </c>
      <c r="P63" s="71"/>
      <c r="Q63" s="71"/>
      <c r="R63" s="71"/>
      <c r="S63" s="71"/>
      <c r="T63" s="71"/>
      <c r="U63" s="71"/>
      <c r="V63" s="71"/>
      <c r="W63" s="71"/>
      <c r="X63" s="76"/>
      <c r="Y63" s="82" t="s">
        <v>11</v>
      </c>
      <c r="Z63" s="82"/>
      <c r="AA63" s="82"/>
      <c r="AB63" s="82"/>
      <c r="AC63" s="82"/>
      <c r="AD63" s="82" t="s">
        <v>31</v>
      </c>
      <c r="AE63" s="82"/>
      <c r="AF63" s="82"/>
      <c r="AG63" s="82"/>
      <c r="AH63" s="82"/>
      <c r="AI63" s="82" t="s">
        <v>17</v>
      </c>
      <c r="AJ63" s="82"/>
      <c r="AK63" s="82"/>
      <c r="AL63" s="82"/>
      <c r="AM63" s="82"/>
      <c r="AN63" s="82" t="s">
        <v>32</v>
      </c>
      <c r="AO63" s="82"/>
      <c r="AP63" s="82"/>
      <c r="AQ63" s="82"/>
      <c r="AR63" s="82"/>
      <c r="AS63" s="82" t="s">
        <v>12</v>
      </c>
      <c r="AT63" s="82"/>
      <c r="AU63" s="82"/>
      <c r="AV63" s="82"/>
      <c r="AW63" s="82"/>
      <c r="AX63" s="82" t="s">
        <v>17</v>
      </c>
      <c r="AY63" s="82"/>
      <c r="AZ63" s="82"/>
      <c r="BA63" s="82"/>
      <c r="BB63" s="82"/>
      <c r="BC63" s="82" t="s">
        <v>34</v>
      </c>
      <c r="BD63" s="82"/>
      <c r="BE63" s="82"/>
      <c r="BF63" s="82"/>
      <c r="BG63" s="82"/>
      <c r="BH63" s="82" t="s">
        <v>34</v>
      </c>
      <c r="BI63" s="82"/>
      <c r="BJ63" s="82"/>
      <c r="BK63" s="82"/>
      <c r="BL63" s="82"/>
      <c r="BM63" s="96" t="s">
        <v>17</v>
      </c>
      <c r="BN63" s="96"/>
      <c r="BO63" s="96"/>
      <c r="BP63" s="96"/>
      <c r="BQ63" s="96"/>
      <c r="BR63" s="11"/>
      <c r="BS63" s="11"/>
      <c r="BT63" s="8"/>
      <c r="BU63" s="8"/>
      <c r="BV63" s="8"/>
      <c r="BW63" s="8"/>
      <c r="BX63" s="8"/>
      <c r="BY63" s="8"/>
      <c r="BZ63" s="8"/>
      <c r="CA63" s="1" t="s">
        <v>24</v>
      </c>
    </row>
    <row r="64" spans="1:79" s="29" customFormat="1" ht="24" customHeight="1" x14ac:dyDescent="0.2">
      <c r="A64" s="47">
        <v>0</v>
      </c>
      <c r="B64" s="47"/>
      <c r="C64" s="51" t="s">
        <v>74</v>
      </c>
      <c r="D64" s="51"/>
      <c r="E64" s="51"/>
      <c r="F64" s="51"/>
      <c r="G64" s="51"/>
      <c r="H64" s="51"/>
      <c r="I64" s="51"/>
      <c r="J64" s="51" t="s">
        <v>75</v>
      </c>
      <c r="K64" s="51"/>
      <c r="L64" s="51"/>
      <c r="M64" s="51"/>
      <c r="N64" s="51"/>
      <c r="O64" s="51" t="s">
        <v>75</v>
      </c>
      <c r="P64" s="51"/>
      <c r="Q64" s="51"/>
      <c r="R64" s="51"/>
      <c r="S64" s="51"/>
      <c r="T64" s="51"/>
      <c r="U64" s="51"/>
      <c r="V64" s="51"/>
      <c r="W64" s="51"/>
      <c r="X64" s="51"/>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c r="AX64" s="33"/>
      <c r="AY64" s="33"/>
      <c r="AZ64" s="33"/>
      <c r="BA64" s="33"/>
      <c r="BB64" s="33"/>
      <c r="BC64" s="33"/>
      <c r="BD64" s="33"/>
      <c r="BE64" s="33"/>
      <c r="BF64" s="33"/>
      <c r="BG64" s="33"/>
      <c r="BH64" s="33"/>
      <c r="BI64" s="33"/>
      <c r="BJ64" s="33"/>
      <c r="BK64" s="33"/>
      <c r="BL64" s="33"/>
      <c r="BM64" s="33"/>
      <c r="BN64" s="33"/>
      <c r="BO64" s="33"/>
      <c r="BP64" s="33"/>
      <c r="BQ64" s="33"/>
      <c r="BR64" s="31"/>
      <c r="BS64" s="31"/>
      <c r="BT64" s="31"/>
      <c r="BU64" s="31"/>
      <c r="BV64" s="31"/>
      <c r="BW64" s="31"/>
      <c r="BX64" s="31"/>
      <c r="BY64" s="31"/>
      <c r="BZ64" s="32"/>
      <c r="CA64" s="29" t="s">
        <v>25</v>
      </c>
    </row>
    <row r="65" spans="1:80" ht="18.75" customHeight="1" x14ac:dyDescent="0.2">
      <c r="A65" s="41">
        <v>0</v>
      </c>
      <c r="B65" s="41"/>
      <c r="C65" s="46" t="s">
        <v>76</v>
      </c>
      <c r="D65" s="43"/>
      <c r="E65" s="43"/>
      <c r="F65" s="43"/>
      <c r="G65" s="43"/>
      <c r="H65" s="43"/>
      <c r="I65" s="44"/>
      <c r="J65" s="45" t="s">
        <v>77</v>
      </c>
      <c r="K65" s="45"/>
      <c r="L65" s="45"/>
      <c r="M65" s="45"/>
      <c r="N65" s="45"/>
      <c r="O65" s="45" t="s">
        <v>78</v>
      </c>
      <c r="P65" s="45"/>
      <c r="Q65" s="45"/>
      <c r="R65" s="45"/>
      <c r="S65" s="45"/>
      <c r="T65" s="45"/>
      <c r="U65" s="45"/>
      <c r="V65" s="45"/>
      <c r="W65" s="45"/>
      <c r="X65" s="45"/>
      <c r="Y65" s="34">
        <v>1</v>
      </c>
      <c r="Z65" s="34"/>
      <c r="AA65" s="34"/>
      <c r="AB65" s="34"/>
      <c r="AC65" s="34"/>
      <c r="AD65" s="34">
        <v>0</v>
      </c>
      <c r="AE65" s="34"/>
      <c r="AF65" s="34"/>
      <c r="AG65" s="34"/>
      <c r="AH65" s="34"/>
      <c r="AI65" s="34">
        <v>1</v>
      </c>
      <c r="AJ65" s="34"/>
      <c r="AK65" s="34"/>
      <c r="AL65" s="34"/>
      <c r="AM65" s="34"/>
      <c r="AN65" s="34">
        <v>1</v>
      </c>
      <c r="AO65" s="34"/>
      <c r="AP65" s="34"/>
      <c r="AQ65" s="34"/>
      <c r="AR65" s="34"/>
      <c r="AS65" s="34">
        <v>0</v>
      </c>
      <c r="AT65" s="34"/>
      <c r="AU65" s="34"/>
      <c r="AV65" s="34"/>
      <c r="AW65" s="34"/>
      <c r="AX65" s="40">
        <v>1</v>
      </c>
      <c r="AY65" s="40"/>
      <c r="AZ65" s="40"/>
      <c r="BA65" s="40"/>
      <c r="BB65" s="40"/>
      <c r="BC65" s="40">
        <f t="shared" ref="BC65:BC70" si="5">AN65-Y65</f>
        <v>0</v>
      </c>
      <c r="BD65" s="40"/>
      <c r="BE65" s="40"/>
      <c r="BF65" s="40"/>
      <c r="BG65" s="40"/>
      <c r="BH65" s="40">
        <f t="shared" ref="BH65:BH70" si="6">AS65-AD65</f>
        <v>0</v>
      </c>
      <c r="BI65" s="40"/>
      <c r="BJ65" s="40"/>
      <c r="BK65" s="40"/>
      <c r="BL65" s="40"/>
      <c r="BM65" s="40">
        <v>0</v>
      </c>
      <c r="BN65" s="40"/>
      <c r="BO65" s="40"/>
      <c r="BP65" s="40"/>
      <c r="BQ65" s="40"/>
      <c r="BR65" s="10"/>
      <c r="BS65" s="10"/>
      <c r="BT65" s="10"/>
      <c r="BU65" s="10"/>
      <c r="BV65" s="10"/>
      <c r="BW65" s="10"/>
      <c r="BX65" s="10"/>
      <c r="BY65" s="10"/>
      <c r="BZ65" s="8"/>
    </row>
    <row r="66" spans="1:80" ht="27" customHeight="1" x14ac:dyDescent="0.2">
      <c r="A66" s="41">
        <v>0</v>
      </c>
      <c r="B66" s="41"/>
      <c r="C66" s="46" t="s">
        <v>79</v>
      </c>
      <c r="D66" s="43"/>
      <c r="E66" s="43"/>
      <c r="F66" s="43"/>
      <c r="G66" s="43"/>
      <c r="H66" s="43"/>
      <c r="I66" s="44"/>
      <c r="J66" s="45" t="s">
        <v>77</v>
      </c>
      <c r="K66" s="45"/>
      <c r="L66" s="45"/>
      <c r="M66" s="45"/>
      <c r="N66" s="45"/>
      <c r="O66" s="45" t="s">
        <v>78</v>
      </c>
      <c r="P66" s="45"/>
      <c r="Q66" s="45"/>
      <c r="R66" s="45"/>
      <c r="S66" s="45"/>
      <c r="T66" s="45"/>
      <c r="U66" s="45"/>
      <c r="V66" s="45"/>
      <c r="W66" s="45"/>
      <c r="X66" s="45"/>
      <c r="Y66" s="34">
        <v>2</v>
      </c>
      <c r="Z66" s="34"/>
      <c r="AA66" s="34"/>
      <c r="AB66" s="34"/>
      <c r="AC66" s="34"/>
      <c r="AD66" s="34">
        <v>0</v>
      </c>
      <c r="AE66" s="34"/>
      <c r="AF66" s="34"/>
      <c r="AG66" s="34"/>
      <c r="AH66" s="34"/>
      <c r="AI66" s="34">
        <v>2</v>
      </c>
      <c r="AJ66" s="34"/>
      <c r="AK66" s="34"/>
      <c r="AL66" s="34"/>
      <c r="AM66" s="34"/>
      <c r="AN66" s="34">
        <v>2</v>
      </c>
      <c r="AO66" s="34"/>
      <c r="AP66" s="34"/>
      <c r="AQ66" s="34"/>
      <c r="AR66" s="34"/>
      <c r="AS66" s="34">
        <v>0</v>
      </c>
      <c r="AT66" s="34"/>
      <c r="AU66" s="34"/>
      <c r="AV66" s="34"/>
      <c r="AW66" s="34"/>
      <c r="AX66" s="40">
        <v>2</v>
      </c>
      <c r="AY66" s="40"/>
      <c r="AZ66" s="40"/>
      <c r="BA66" s="40"/>
      <c r="BB66" s="40"/>
      <c r="BC66" s="40">
        <f t="shared" si="5"/>
        <v>0</v>
      </c>
      <c r="BD66" s="40"/>
      <c r="BE66" s="40"/>
      <c r="BF66" s="40"/>
      <c r="BG66" s="40"/>
      <c r="BH66" s="40">
        <f t="shared" si="6"/>
        <v>0</v>
      </c>
      <c r="BI66" s="40"/>
      <c r="BJ66" s="40"/>
      <c r="BK66" s="40"/>
      <c r="BL66" s="40"/>
      <c r="BM66" s="40">
        <v>0</v>
      </c>
      <c r="BN66" s="40"/>
      <c r="BO66" s="40"/>
      <c r="BP66" s="40"/>
      <c r="BQ66" s="40"/>
      <c r="BR66" s="10"/>
      <c r="BS66" s="10"/>
      <c r="BT66" s="10"/>
      <c r="BU66" s="10"/>
      <c r="BV66" s="10"/>
      <c r="BW66" s="10"/>
      <c r="BX66" s="10"/>
      <c r="BY66" s="10"/>
      <c r="BZ66" s="8"/>
    </row>
    <row r="67" spans="1:80" ht="47.25" customHeight="1" x14ac:dyDescent="0.2">
      <c r="A67" s="41">
        <v>0</v>
      </c>
      <c r="B67" s="41"/>
      <c r="C67" s="46" t="s">
        <v>80</v>
      </c>
      <c r="D67" s="43"/>
      <c r="E67" s="43"/>
      <c r="F67" s="43"/>
      <c r="G67" s="43"/>
      <c r="H67" s="43"/>
      <c r="I67" s="44"/>
      <c r="J67" s="45" t="s">
        <v>77</v>
      </c>
      <c r="K67" s="45"/>
      <c r="L67" s="45"/>
      <c r="M67" s="45"/>
      <c r="N67" s="45"/>
      <c r="O67" s="45" t="s">
        <v>81</v>
      </c>
      <c r="P67" s="45"/>
      <c r="Q67" s="45"/>
      <c r="R67" s="45"/>
      <c r="S67" s="45"/>
      <c r="T67" s="45"/>
      <c r="U67" s="45"/>
      <c r="V67" s="45"/>
      <c r="W67" s="45"/>
      <c r="X67" s="45"/>
      <c r="Y67" s="34">
        <v>119.5</v>
      </c>
      <c r="Z67" s="34"/>
      <c r="AA67" s="34"/>
      <c r="AB67" s="34"/>
      <c r="AC67" s="34"/>
      <c r="AD67" s="34">
        <v>3</v>
      </c>
      <c r="AE67" s="34"/>
      <c r="AF67" s="34"/>
      <c r="AG67" s="34"/>
      <c r="AH67" s="34"/>
      <c r="AI67" s="34">
        <v>122.5</v>
      </c>
      <c r="AJ67" s="34"/>
      <c r="AK67" s="34"/>
      <c r="AL67" s="34"/>
      <c r="AM67" s="34"/>
      <c r="AN67" s="34">
        <v>111.5</v>
      </c>
      <c r="AO67" s="34"/>
      <c r="AP67" s="34"/>
      <c r="AQ67" s="34"/>
      <c r="AR67" s="34"/>
      <c r="AS67" s="34">
        <v>3</v>
      </c>
      <c r="AT67" s="34"/>
      <c r="AU67" s="34"/>
      <c r="AV67" s="34"/>
      <c r="AW67" s="34"/>
      <c r="AX67" s="40">
        <v>114.5</v>
      </c>
      <c r="AY67" s="40"/>
      <c r="AZ67" s="40"/>
      <c r="BA67" s="40"/>
      <c r="BB67" s="40"/>
      <c r="BC67" s="40">
        <f t="shared" si="5"/>
        <v>-8</v>
      </c>
      <c r="BD67" s="40"/>
      <c r="BE67" s="40"/>
      <c r="BF67" s="40"/>
      <c r="BG67" s="40"/>
      <c r="BH67" s="40">
        <f t="shared" si="6"/>
        <v>0</v>
      </c>
      <c r="BI67" s="40"/>
      <c r="BJ67" s="40"/>
      <c r="BK67" s="40"/>
      <c r="BL67" s="40"/>
      <c r="BM67" s="40">
        <v>-8</v>
      </c>
      <c r="BN67" s="40"/>
      <c r="BO67" s="40"/>
      <c r="BP67" s="40"/>
      <c r="BQ67" s="40"/>
      <c r="BR67" s="10"/>
      <c r="BS67" s="10"/>
      <c r="BT67" s="10"/>
      <c r="BU67" s="10"/>
      <c r="BV67" s="10"/>
      <c r="BW67" s="10"/>
      <c r="BX67" s="10"/>
      <c r="BY67" s="10"/>
      <c r="BZ67" s="8"/>
    </row>
    <row r="68" spans="1:80" ht="42.75" customHeight="1" x14ac:dyDescent="0.2">
      <c r="A68" s="41">
        <v>0</v>
      </c>
      <c r="B68" s="41"/>
      <c r="C68" s="42" t="s">
        <v>82</v>
      </c>
      <c r="D68" s="43"/>
      <c r="E68" s="43"/>
      <c r="F68" s="43"/>
      <c r="G68" s="43"/>
      <c r="H68" s="43"/>
      <c r="I68" s="44"/>
      <c r="J68" s="45" t="s">
        <v>83</v>
      </c>
      <c r="K68" s="45"/>
      <c r="L68" s="45"/>
      <c r="M68" s="45"/>
      <c r="N68" s="45"/>
      <c r="O68" s="45" t="s">
        <v>81</v>
      </c>
      <c r="P68" s="45"/>
      <c r="Q68" s="45"/>
      <c r="R68" s="45"/>
      <c r="S68" s="45"/>
      <c r="T68" s="45"/>
      <c r="U68" s="45"/>
      <c r="V68" s="45"/>
      <c r="W68" s="45"/>
      <c r="X68" s="45"/>
      <c r="Y68" s="34">
        <v>90.5</v>
      </c>
      <c r="Z68" s="34"/>
      <c r="AA68" s="34"/>
      <c r="AB68" s="34"/>
      <c r="AC68" s="34"/>
      <c r="AD68" s="34">
        <v>3</v>
      </c>
      <c r="AE68" s="34"/>
      <c r="AF68" s="34"/>
      <c r="AG68" s="34"/>
      <c r="AH68" s="34"/>
      <c r="AI68" s="34">
        <v>93.5</v>
      </c>
      <c r="AJ68" s="34"/>
      <c r="AK68" s="34"/>
      <c r="AL68" s="34"/>
      <c r="AM68" s="34"/>
      <c r="AN68" s="34">
        <v>84.5</v>
      </c>
      <c r="AO68" s="34"/>
      <c r="AP68" s="34"/>
      <c r="AQ68" s="34"/>
      <c r="AR68" s="34"/>
      <c r="AS68" s="34">
        <v>3</v>
      </c>
      <c r="AT68" s="34"/>
      <c r="AU68" s="34"/>
      <c r="AV68" s="34"/>
      <c r="AW68" s="34"/>
      <c r="AX68" s="40">
        <v>87.5</v>
      </c>
      <c r="AY68" s="40"/>
      <c r="AZ68" s="40"/>
      <c r="BA68" s="40"/>
      <c r="BB68" s="40"/>
      <c r="BC68" s="40">
        <f t="shared" si="5"/>
        <v>-6</v>
      </c>
      <c r="BD68" s="40"/>
      <c r="BE68" s="40"/>
      <c r="BF68" s="40"/>
      <c r="BG68" s="40"/>
      <c r="BH68" s="40">
        <f t="shared" si="6"/>
        <v>0</v>
      </c>
      <c r="BI68" s="40"/>
      <c r="BJ68" s="40"/>
      <c r="BK68" s="40"/>
      <c r="BL68" s="40"/>
      <c r="BM68" s="40">
        <v>-6</v>
      </c>
      <c r="BN68" s="40"/>
      <c r="BO68" s="40"/>
      <c r="BP68" s="40"/>
      <c r="BQ68" s="40"/>
      <c r="BR68" s="10"/>
      <c r="BS68" s="10"/>
      <c r="BT68" s="10"/>
      <c r="BU68" s="10"/>
      <c r="BV68" s="10"/>
      <c r="BW68" s="10"/>
      <c r="BX68" s="10"/>
      <c r="BY68" s="10"/>
      <c r="BZ68" s="8"/>
    </row>
    <row r="69" spans="1:80" ht="57.6" customHeight="1" x14ac:dyDescent="0.2">
      <c r="A69" s="41">
        <v>0</v>
      </c>
      <c r="B69" s="41"/>
      <c r="C69" s="42" t="s">
        <v>84</v>
      </c>
      <c r="D69" s="43"/>
      <c r="E69" s="43"/>
      <c r="F69" s="43"/>
      <c r="G69" s="43"/>
      <c r="H69" s="43"/>
      <c r="I69" s="44"/>
      <c r="J69" s="45" t="s">
        <v>85</v>
      </c>
      <c r="K69" s="45"/>
      <c r="L69" s="45"/>
      <c r="M69" s="45"/>
      <c r="N69" s="45"/>
      <c r="O69" s="46" t="s">
        <v>86</v>
      </c>
      <c r="P69" s="43"/>
      <c r="Q69" s="43"/>
      <c r="R69" s="43"/>
      <c r="S69" s="43"/>
      <c r="T69" s="43"/>
      <c r="U69" s="43"/>
      <c r="V69" s="43"/>
      <c r="W69" s="43"/>
      <c r="X69" s="44"/>
      <c r="Y69" s="34">
        <v>9139890</v>
      </c>
      <c r="Z69" s="34"/>
      <c r="AA69" s="34"/>
      <c r="AB69" s="34"/>
      <c r="AC69" s="34"/>
      <c r="AD69" s="34">
        <v>309120</v>
      </c>
      <c r="AE69" s="34"/>
      <c r="AF69" s="34"/>
      <c r="AG69" s="34"/>
      <c r="AH69" s="34"/>
      <c r="AI69" s="34">
        <v>9449010</v>
      </c>
      <c r="AJ69" s="34"/>
      <c r="AK69" s="34"/>
      <c r="AL69" s="34"/>
      <c r="AM69" s="34"/>
      <c r="AN69" s="34">
        <v>9263438.4600000009</v>
      </c>
      <c r="AO69" s="34"/>
      <c r="AP69" s="34"/>
      <c r="AQ69" s="34"/>
      <c r="AR69" s="34"/>
      <c r="AS69" s="34">
        <v>310533.48</v>
      </c>
      <c r="AT69" s="34"/>
      <c r="AU69" s="34"/>
      <c r="AV69" s="34"/>
      <c r="AW69" s="34"/>
      <c r="AX69" s="40">
        <v>9573971.9400000013</v>
      </c>
      <c r="AY69" s="40"/>
      <c r="AZ69" s="40"/>
      <c r="BA69" s="40"/>
      <c r="BB69" s="40"/>
      <c r="BC69" s="40">
        <f t="shared" si="5"/>
        <v>123548.46000000089</v>
      </c>
      <c r="BD69" s="40"/>
      <c r="BE69" s="40"/>
      <c r="BF69" s="40"/>
      <c r="BG69" s="40"/>
      <c r="BH69" s="40">
        <f t="shared" si="6"/>
        <v>1413.4799999999814</v>
      </c>
      <c r="BI69" s="40"/>
      <c r="BJ69" s="40"/>
      <c r="BK69" s="40"/>
      <c r="BL69" s="40"/>
      <c r="BM69" s="40">
        <v>124961.94000000088</v>
      </c>
      <c r="BN69" s="40"/>
      <c r="BO69" s="40"/>
      <c r="BP69" s="40"/>
      <c r="BQ69" s="40"/>
      <c r="BR69" s="10"/>
      <c r="BS69" s="10"/>
      <c r="BT69" s="10"/>
      <c r="BU69" s="10"/>
      <c r="BV69" s="10"/>
      <c r="BW69" s="10"/>
      <c r="BX69" s="10"/>
      <c r="BY69" s="10"/>
      <c r="BZ69" s="8"/>
    </row>
    <row r="70" spans="1:80" ht="72" customHeight="1" x14ac:dyDescent="0.2">
      <c r="A70" s="41">
        <v>0</v>
      </c>
      <c r="B70" s="41"/>
      <c r="C70" s="42" t="s">
        <v>87</v>
      </c>
      <c r="D70" s="43"/>
      <c r="E70" s="43"/>
      <c r="F70" s="43"/>
      <c r="G70" s="43"/>
      <c r="H70" s="43"/>
      <c r="I70" s="44"/>
      <c r="J70" s="45" t="s">
        <v>85</v>
      </c>
      <c r="K70" s="45"/>
      <c r="L70" s="45"/>
      <c r="M70" s="45"/>
      <c r="N70" s="45"/>
      <c r="O70" s="46" t="s">
        <v>86</v>
      </c>
      <c r="P70" s="43"/>
      <c r="Q70" s="43"/>
      <c r="R70" s="43"/>
      <c r="S70" s="43"/>
      <c r="T70" s="43"/>
      <c r="U70" s="43"/>
      <c r="V70" s="43"/>
      <c r="W70" s="43"/>
      <c r="X70" s="44"/>
      <c r="Y70" s="34">
        <v>1202599</v>
      </c>
      <c r="Z70" s="34"/>
      <c r="AA70" s="34"/>
      <c r="AB70" s="34"/>
      <c r="AC70" s="34"/>
      <c r="AD70" s="34">
        <v>0</v>
      </c>
      <c r="AE70" s="34"/>
      <c r="AF70" s="34"/>
      <c r="AG70" s="34"/>
      <c r="AH70" s="34"/>
      <c r="AI70" s="34">
        <v>1202599</v>
      </c>
      <c r="AJ70" s="34"/>
      <c r="AK70" s="34"/>
      <c r="AL70" s="34"/>
      <c r="AM70" s="34"/>
      <c r="AN70" s="34">
        <v>1032766.8</v>
      </c>
      <c r="AO70" s="34"/>
      <c r="AP70" s="34"/>
      <c r="AQ70" s="34"/>
      <c r="AR70" s="34"/>
      <c r="AS70" s="34">
        <v>0</v>
      </c>
      <c r="AT70" s="34"/>
      <c r="AU70" s="34"/>
      <c r="AV70" s="34"/>
      <c r="AW70" s="34"/>
      <c r="AX70" s="40">
        <v>1032766.8</v>
      </c>
      <c r="AY70" s="40"/>
      <c r="AZ70" s="40"/>
      <c r="BA70" s="40"/>
      <c r="BB70" s="40"/>
      <c r="BC70" s="40">
        <f t="shared" si="5"/>
        <v>-169832.19999999995</v>
      </c>
      <c r="BD70" s="40"/>
      <c r="BE70" s="40"/>
      <c r="BF70" s="40"/>
      <c r="BG70" s="40"/>
      <c r="BH70" s="40">
        <f t="shared" si="6"/>
        <v>0</v>
      </c>
      <c r="BI70" s="40"/>
      <c r="BJ70" s="40"/>
      <c r="BK70" s="40"/>
      <c r="BL70" s="40"/>
      <c r="BM70" s="40">
        <v>-169832.19999999995</v>
      </c>
      <c r="BN70" s="40"/>
      <c r="BO70" s="40"/>
      <c r="BP70" s="40"/>
      <c r="BQ70" s="40"/>
      <c r="BR70" s="10"/>
      <c r="BS70" s="10"/>
      <c r="BT70" s="10"/>
      <c r="BU70" s="10"/>
      <c r="BV70" s="10"/>
      <c r="BW70" s="10"/>
      <c r="BX70" s="10"/>
      <c r="BY70" s="10"/>
      <c r="BZ70" s="8"/>
    </row>
    <row r="71" spans="1:80" ht="71.45" customHeight="1" x14ac:dyDescent="0.2">
      <c r="A71" s="36" t="s">
        <v>131</v>
      </c>
      <c r="B71" s="37"/>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37"/>
      <c r="AL71" s="37"/>
      <c r="AM71" s="37"/>
      <c r="AN71" s="37"/>
      <c r="AO71" s="37"/>
      <c r="AP71" s="37"/>
      <c r="AQ71" s="37"/>
      <c r="AR71" s="37"/>
      <c r="AS71" s="37"/>
      <c r="AT71" s="37"/>
      <c r="AU71" s="37"/>
      <c r="AV71" s="37"/>
      <c r="AW71" s="37"/>
      <c r="AX71" s="37"/>
      <c r="AY71" s="37"/>
      <c r="AZ71" s="37"/>
      <c r="BA71" s="37"/>
      <c r="BB71" s="37"/>
      <c r="BC71" s="37"/>
      <c r="BD71" s="37"/>
      <c r="BE71" s="37"/>
      <c r="BF71" s="37"/>
      <c r="BG71" s="37"/>
      <c r="BH71" s="37"/>
      <c r="BI71" s="37"/>
      <c r="BJ71" s="37"/>
      <c r="BK71" s="37"/>
      <c r="BL71" s="37"/>
      <c r="BM71" s="37"/>
      <c r="BN71" s="37"/>
      <c r="BO71" s="37"/>
      <c r="BP71" s="37"/>
      <c r="BQ71" s="38"/>
      <c r="BR71" s="10"/>
      <c r="BS71" s="10"/>
      <c r="BT71" s="10"/>
      <c r="BU71" s="10"/>
      <c r="BV71" s="10"/>
      <c r="BW71" s="10"/>
      <c r="BX71" s="10"/>
      <c r="BY71" s="10"/>
      <c r="BZ71" s="8"/>
      <c r="CB71" s="1" t="s">
        <v>88</v>
      </c>
    </row>
    <row r="72" spans="1:80" s="29" customFormat="1" ht="21.75" customHeight="1" x14ac:dyDescent="0.2">
      <c r="A72" s="47">
        <v>0</v>
      </c>
      <c r="B72" s="47"/>
      <c r="C72" s="48" t="s">
        <v>89</v>
      </c>
      <c r="D72" s="49"/>
      <c r="E72" s="49"/>
      <c r="F72" s="49"/>
      <c r="G72" s="49"/>
      <c r="H72" s="49"/>
      <c r="I72" s="50"/>
      <c r="J72" s="51" t="s">
        <v>75</v>
      </c>
      <c r="K72" s="51"/>
      <c r="L72" s="51"/>
      <c r="M72" s="51"/>
      <c r="N72" s="51"/>
      <c r="O72" s="52" t="s">
        <v>75</v>
      </c>
      <c r="P72" s="49"/>
      <c r="Q72" s="49"/>
      <c r="R72" s="49"/>
      <c r="S72" s="49"/>
      <c r="T72" s="49"/>
      <c r="U72" s="49"/>
      <c r="V72" s="49"/>
      <c r="W72" s="49"/>
      <c r="X72" s="50"/>
      <c r="Y72" s="35"/>
      <c r="Z72" s="35"/>
      <c r="AA72" s="35"/>
      <c r="AB72" s="35"/>
      <c r="AC72" s="35"/>
      <c r="AD72" s="35"/>
      <c r="AE72" s="35"/>
      <c r="AF72" s="35"/>
      <c r="AG72" s="35"/>
      <c r="AH72" s="35"/>
      <c r="AI72" s="35"/>
      <c r="AJ72" s="35"/>
      <c r="AK72" s="35"/>
      <c r="AL72" s="35"/>
      <c r="AM72" s="35"/>
      <c r="AN72" s="35"/>
      <c r="AO72" s="35"/>
      <c r="AP72" s="35"/>
      <c r="AQ72" s="35"/>
      <c r="AR72" s="35"/>
      <c r="AS72" s="35"/>
      <c r="AT72" s="35"/>
      <c r="AU72" s="35"/>
      <c r="AV72" s="35"/>
      <c r="AW72" s="35"/>
      <c r="AX72" s="33"/>
      <c r="AY72" s="33"/>
      <c r="AZ72" s="33"/>
      <c r="BA72" s="33"/>
      <c r="BB72" s="33"/>
      <c r="BC72" s="33"/>
      <c r="BD72" s="33"/>
      <c r="BE72" s="33"/>
      <c r="BF72" s="33"/>
      <c r="BG72" s="33"/>
      <c r="BH72" s="33"/>
      <c r="BI72" s="33"/>
      <c r="BJ72" s="33"/>
      <c r="BK72" s="33"/>
      <c r="BL72" s="33"/>
      <c r="BM72" s="33"/>
      <c r="BN72" s="33"/>
      <c r="BO72" s="33"/>
      <c r="BP72" s="33"/>
      <c r="BQ72" s="33"/>
      <c r="BR72" s="31"/>
      <c r="BS72" s="31"/>
      <c r="BT72" s="31"/>
      <c r="BU72" s="31"/>
      <c r="BV72" s="31"/>
      <c r="BW72" s="31"/>
      <c r="BX72" s="31"/>
      <c r="BY72" s="31"/>
      <c r="BZ72" s="32"/>
    </row>
    <row r="73" spans="1:80" ht="81.599999999999994" customHeight="1" x14ac:dyDescent="0.2">
      <c r="A73" s="41">
        <v>0</v>
      </c>
      <c r="B73" s="41"/>
      <c r="C73" s="42" t="s">
        <v>90</v>
      </c>
      <c r="D73" s="43"/>
      <c r="E73" s="43"/>
      <c r="F73" s="43"/>
      <c r="G73" s="43"/>
      <c r="H73" s="43"/>
      <c r="I73" s="44"/>
      <c r="J73" s="45" t="s">
        <v>83</v>
      </c>
      <c r="K73" s="45"/>
      <c r="L73" s="45"/>
      <c r="M73" s="45"/>
      <c r="N73" s="45"/>
      <c r="O73" s="46" t="s">
        <v>91</v>
      </c>
      <c r="P73" s="43"/>
      <c r="Q73" s="43"/>
      <c r="R73" s="43"/>
      <c r="S73" s="43"/>
      <c r="T73" s="43"/>
      <c r="U73" s="43"/>
      <c r="V73" s="43"/>
      <c r="W73" s="43"/>
      <c r="X73" s="44"/>
      <c r="Y73" s="34">
        <v>1830</v>
      </c>
      <c r="Z73" s="34"/>
      <c r="AA73" s="34"/>
      <c r="AB73" s="34"/>
      <c r="AC73" s="34"/>
      <c r="AD73" s="34">
        <v>0</v>
      </c>
      <c r="AE73" s="34"/>
      <c r="AF73" s="34"/>
      <c r="AG73" s="34"/>
      <c r="AH73" s="34"/>
      <c r="AI73" s="34">
        <v>1830</v>
      </c>
      <c r="AJ73" s="34"/>
      <c r="AK73" s="34"/>
      <c r="AL73" s="34"/>
      <c r="AM73" s="34"/>
      <c r="AN73" s="34">
        <v>1695</v>
      </c>
      <c r="AO73" s="34"/>
      <c r="AP73" s="34"/>
      <c r="AQ73" s="34"/>
      <c r="AR73" s="34"/>
      <c r="AS73" s="34">
        <v>0</v>
      </c>
      <c r="AT73" s="34"/>
      <c r="AU73" s="34"/>
      <c r="AV73" s="34"/>
      <c r="AW73" s="34"/>
      <c r="AX73" s="40">
        <v>1695</v>
      </c>
      <c r="AY73" s="40"/>
      <c r="AZ73" s="40"/>
      <c r="BA73" s="40"/>
      <c r="BB73" s="40"/>
      <c r="BC73" s="40">
        <f t="shared" ref="BC73:BC82" si="7">AN73-Y73</f>
        <v>-135</v>
      </c>
      <c r="BD73" s="40"/>
      <c r="BE73" s="40"/>
      <c r="BF73" s="40"/>
      <c r="BG73" s="40"/>
      <c r="BH73" s="40">
        <f t="shared" ref="BH73:BH82" si="8">AS73-AD73</f>
        <v>0</v>
      </c>
      <c r="BI73" s="40"/>
      <c r="BJ73" s="40"/>
      <c r="BK73" s="40"/>
      <c r="BL73" s="40"/>
      <c r="BM73" s="40">
        <v>-135</v>
      </c>
      <c r="BN73" s="40"/>
      <c r="BO73" s="40"/>
      <c r="BP73" s="40"/>
      <c r="BQ73" s="40"/>
      <c r="BR73" s="10"/>
      <c r="BS73" s="10"/>
      <c r="BT73" s="10"/>
      <c r="BU73" s="10"/>
      <c r="BV73" s="10"/>
      <c r="BW73" s="10"/>
      <c r="BX73" s="10"/>
      <c r="BY73" s="10"/>
      <c r="BZ73" s="8"/>
    </row>
    <row r="74" spans="1:80" ht="42" customHeight="1" x14ac:dyDescent="0.2">
      <c r="A74" s="41">
        <v>0</v>
      </c>
      <c r="B74" s="41"/>
      <c r="C74" s="42" t="s">
        <v>92</v>
      </c>
      <c r="D74" s="43"/>
      <c r="E74" s="43"/>
      <c r="F74" s="43"/>
      <c r="G74" s="43"/>
      <c r="H74" s="43"/>
      <c r="I74" s="44"/>
      <c r="J74" s="45" t="s">
        <v>83</v>
      </c>
      <c r="K74" s="45"/>
      <c r="L74" s="45"/>
      <c r="M74" s="45"/>
      <c r="N74" s="45"/>
      <c r="O74" s="46" t="s">
        <v>91</v>
      </c>
      <c r="P74" s="43"/>
      <c r="Q74" s="43"/>
      <c r="R74" s="43"/>
      <c r="S74" s="43"/>
      <c r="T74" s="43"/>
      <c r="U74" s="43"/>
      <c r="V74" s="43"/>
      <c r="W74" s="43"/>
      <c r="X74" s="44"/>
      <c r="Y74" s="34">
        <v>31</v>
      </c>
      <c r="Z74" s="34"/>
      <c r="AA74" s="34"/>
      <c r="AB74" s="34"/>
      <c r="AC74" s="34"/>
      <c r="AD74" s="34">
        <v>0</v>
      </c>
      <c r="AE74" s="34"/>
      <c r="AF74" s="34"/>
      <c r="AG74" s="34"/>
      <c r="AH74" s="34"/>
      <c r="AI74" s="34">
        <v>31</v>
      </c>
      <c r="AJ74" s="34"/>
      <c r="AK74" s="34"/>
      <c r="AL74" s="34"/>
      <c r="AM74" s="34"/>
      <c r="AN74" s="34">
        <v>22</v>
      </c>
      <c r="AO74" s="34"/>
      <c r="AP74" s="34"/>
      <c r="AQ74" s="34"/>
      <c r="AR74" s="34"/>
      <c r="AS74" s="34">
        <v>0</v>
      </c>
      <c r="AT74" s="34"/>
      <c r="AU74" s="34"/>
      <c r="AV74" s="34"/>
      <c r="AW74" s="34"/>
      <c r="AX74" s="40">
        <v>22</v>
      </c>
      <c r="AY74" s="40"/>
      <c r="AZ74" s="40"/>
      <c r="BA74" s="40"/>
      <c r="BB74" s="40"/>
      <c r="BC74" s="40">
        <f t="shared" si="7"/>
        <v>-9</v>
      </c>
      <c r="BD74" s="40"/>
      <c r="BE74" s="40"/>
      <c r="BF74" s="40"/>
      <c r="BG74" s="40"/>
      <c r="BH74" s="40">
        <f t="shared" si="8"/>
        <v>0</v>
      </c>
      <c r="BI74" s="40"/>
      <c r="BJ74" s="40"/>
      <c r="BK74" s="40"/>
      <c r="BL74" s="40"/>
      <c r="BM74" s="40">
        <v>-9</v>
      </c>
      <c r="BN74" s="40"/>
      <c r="BO74" s="40"/>
      <c r="BP74" s="40"/>
      <c r="BQ74" s="40"/>
      <c r="BR74" s="10"/>
      <c r="BS74" s="10"/>
      <c r="BT74" s="10"/>
      <c r="BU74" s="10"/>
      <c r="BV74" s="10"/>
      <c r="BW74" s="10"/>
      <c r="BX74" s="10"/>
      <c r="BY74" s="10"/>
      <c r="BZ74" s="8"/>
    </row>
    <row r="75" spans="1:80" ht="81" customHeight="1" x14ac:dyDescent="0.2">
      <c r="A75" s="41">
        <v>0</v>
      </c>
      <c r="B75" s="41"/>
      <c r="C75" s="42" t="s">
        <v>93</v>
      </c>
      <c r="D75" s="43"/>
      <c r="E75" s="43"/>
      <c r="F75" s="43"/>
      <c r="G75" s="43"/>
      <c r="H75" s="43"/>
      <c r="I75" s="44"/>
      <c r="J75" s="45" t="s">
        <v>83</v>
      </c>
      <c r="K75" s="45"/>
      <c r="L75" s="45"/>
      <c r="M75" s="45"/>
      <c r="N75" s="45"/>
      <c r="O75" s="46" t="s">
        <v>91</v>
      </c>
      <c r="P75" s="43"/>
      <c r="Q75" s="43"/>
      <c r="R75" s="43"/>
      <c r="S75" s="43"/>
      <c r="T75" s="43"/>
      <c r="U75" s="43"/>
      <c r="V75" s="43"/>
      <c r="W75" s="43"/>
      <c r="X75" s="44"/>
      <c r="Y75" s="34">
        <v>1830</v>
      </c>
      <c r="Z75" s="34"/>
      <c r="AA75" s="34"/>
      <c r="AB75" s="34"/>
      <c r="AC75" s="34"/>
      <c r="AD75" s="34">
        <v>0</v>
      </c>
      <c r="AE75" s="34"/>
      <c r="AF75" s="34"/>
      <c r="AG75" s="34"/>
      <c r="AH75" s="34"/>
      <c r="AI75" s="34">
        <v>1830</v>
      </c>
      <c r="AJ75" s="34"/>
      <c r="AK75" s="34"/>
      <c r="AL75" s="34"/>
      <c r="AM75" s="34"/>
      <c r="AN75" s="34">
        <v>1695</v>
      </c>
      <c r="AO75" s="34"/>
      <c r="AP75" s="34"/>
      <c r="AQ75" s="34"/>
      <c r="AR75" s="34"/>
      <c r="AS75" s="34">
        <v>0</v>
      </c>
      <c r="AT75" s="34"/>
      <c r="AU75" s="34"/>
      <c r="AV75" s="34"/>
      <c r="AW75" s="34"/>
      <c r="AX75" s="40">
        <v>1695</v>
      </c>
      <c r="AY75" s="40"/>
      <c r="AZ75" s="40"/>
      <c r="BA75" s="40"/>
      <c r="BB75" s="40"/>
      <c r="BC75" s="40">
        <f t="shared" si="7"/>
        <v>-135</v>
      </c>
      <c r="BD75" s="40"/>
      <c r="BE75" s="40"/>
      <c r="BF75" s="40"/>
      <c r="BG75" s="40"/>
      <c r="BH75" s="40">
        <f t="shared" si="8"/>
        <v>0</v>
      </c>
      <c r="BI75" s="40"/>
      <c r="BJ75" s="40"/>
      <c r="BK75" s="40"/>
      <c r="BL75" s="40"/>
      <c r="BM75" s="40">
        <v>-135</v>
      </c>
      <c r="BN75" s="40"/>
      <c r="BO75" s="40"/>
      <c r="BP75" s="40"/>
      <c r="BQ75" s="40"/>
      <c r="BR75" s="10"/>
      <c r="BS75" s="10"/>
      <c r="BT75" s="10"/>
      <c r="BU75" s="10"/>
      <c r="BV75" s="10"/>
      <c r="BW75" s="10"/>
      <c r="BX75" s="10"/>
      <c r="BY75" s="10"/>
      <c r="BZ75" s="8"/>
    </row>
    <row r="76" spans="1:80" ht="44.45" customHeight="1" x14ac:dyDescent="0.2">
      <c r="A76" s="41">
        <v>0</v>
      </c>
      <c r="B76" s="41"/>
      <c r="C76" s="42" t="s">
        <v>94</v>
      </c>
      <c r="D76" s="43"/>
      <c r="E76" s="43"/>
      <c r="F76" s="43"/>
      <c r="G76" s="43"/>
      <c r="H76" s="43"/>
      <c r="I76" s="44"/>
      <c r="J76" s="45" t="s">
        <v>77</v>
      </c>
      <c r="K76" s="45"/>
      <c r="L76" s="45"/>
      <c r="M76" s="45"/>
      <c r="N76" s="45"/>
      <c r="O76" s="46" t="s">
        <v>91</v>
      </c>
      <c r="P76" s="43"/>
      <c r="Q76" s="43"/>
      <c r="R76" s="43"/>
      <c r="S76" s="43"/>
      <c r="T76" s="43"/>
      <c r="U76" s="43"/>
      <c r="V76" s="43"/>
      <c r="W76" s="43"/>
      <c r="X76" s="44"/>
      <c r="Y76" s="34">
        <v>30</v>
      </c>
      <c r="Z76" s="34"/>
      <c r="AA76" s="34"/>
      <c r="AB76" s="34"/>
      <c r="AC76" s="34"/>
      <c r="AD76" s="34">
        <v>0</v>
      </c>
      <c r="AE76" s="34"/>
      <c r="AF76" s="34"/>
      <c r="AG76" s="34"/>
      <c r="AH76" s="34"/>
      <c r="AI76" s="34">
        <v>30</v>
      </c>
      <c r="AJ76" s="34"/>
      <c r="AK76" s="34"/>
      <c r="AL76" s="34"/>
      <c r="AM76" s="34"/>
      <c r="AN76" s="34">
        <v>30</v>
      </c>
      <c r="AO76" s="34"/>
      <c r="AP76" s="34"/>
      <c r="AQ76" s="34"/>
      <c r="AR76" s="34"/>
      <c r="AS76" s="34">
        <v>0</v>
      </c>
      <c r="AT76" s="34"/>
      <c r="AU76" s="34"/>
      <c r="AV76" s="34"/>
      <c r="AW76" s="34"/>
      <c r="AX76" s="40">
        <v>30</v>
      </c>
      <c r="AY76" s="40"/>
      <c r="AZ76" s="40"/>
      <c r="BA76" s="40"/>
      <c r="BB76" s="40"/>
      <c r="BC76" s="40">
        <f t="shared" si="7"/>
        <v>0</v>
      </c>
      <c r="BD76" s="40"/>
      <c r="BE76" s="40"/>
      <c r="BF76" s="40"/>
      <c r="BG76" s="40"/>
      <c r="BH76" s="40">
        <f t="shared" si="8"/>
        <v>0</v>
      </c>
      <c r="BI76" s="40"/>
      <c r="BJ76" s="40"/>
      <c r="BK76" s="40"/>
      <c r="BL76" s="40"/>
      <c r="BM76" s="40">
        <v>0</v>
      </c>
      <c r="BN76" s="40"/>
      <c r="BO76" s="40"/>
      <c r="BP76" s="40"/>
      <c r="BQ76" s="40"/>
      <c r="BR76" s="10"/>
      <c r="BS76" s="10"/>
      <c r="BT76" s="10"/>
      <c r="BU76" s="10"/>
      <c r="BV76" s="10"/>
      <c r="BW76" s="10"/>
      <c r="BX76" s="10"/>
      <c r="BY76" s="10"/>
      <c r="BZ76" s="8"/>
    </row>
    <row r="77" spans="1:80" s="29" customFormat="1" ht="54.6" customHeight="1" x14ac:dyDescent="0.2">
      <c r="A77" s="47">
        <v>0</v>
      </c>
      <c r="B77" s="47"/>
      <c r="C77" s="48" t="s">
        <v>95</v>
      </c>
      <c r="D77" s="49"/>
      <c r="E77" s="49"/>
      <c r="F77" s="49"/>
      <c r="G77" s="49"/>
      <c r="H77" s="49"/>
      <c r="I77" s="50"/>
      <c r="J77" s="51" t="s">
        <v>83</v>
      </c>
      <c r="K77" s="51"/>
      <c r="L77" s="51"/>
      <c r="M77" s="51"/>
      <c r="N77" s="51"/>
      <c r="O77" s="52"/>
      <c r="P77" s="49"/>
      <c r="Q77" s="49"/>
      <c r="R77" s="49"/>
      <c r="S77" s="49"/>
      <c r="T77" s="49"/>
      <c r="U77" s="49"/>
      <c r="V77" s="49"/>
      <c r="W77" s="49"/>
      <c r="X77" s="50"/>
      <c r="Y77" s="35">
        <v>984</v>
      </c>
      <c r="Z77" s="35"/>
      <c r="AA77" s="35"/>
      <c r="AB77" s="35"/>
      <c r="AC77" s="35"/>
      <c r="AD77" s="35">
        <v>0</v>
      </c>
      <c r="AE77" s="35"/>
      <c r="AF77" s="35"/>
      <c r="AG77" s="35"/>
      <c r="AH77" s="35"/>
      <c r="AI77" s="35">
        <v>984</v>
      </c>
      <c r="AJ77" s="35"/>
      <c r="AK77" s="35"/>
      <c r="AL77" s="35"/>
      <c r="AM77" s="35"/>
      <c r="AN77" s="35">
        <v>1055</v>
      </c>
      <c r="AO77" s="35"/>
      <c r="AP77" s="35"/>
      <c r="AQ77" s="35"/>
      <c r="AR77" s="35"/>
      <c r="AS77" s="35">
        <v>0</v>
      </c>
      <c r="AT77" s="35"/>
      <c r="AU77" s="35"/>
      <c r="AV77" s="35"/>
      <c r="AW77" s="35"/>
      <c r="AX77" s="33">
        <v>1055</v>
      </c>
      <c r="AY77" s="33"/>
      <c r="AZ77" s="33"/>
      <c r="BA77" s="33"/>
      <c r="BB77" s="33"/>
      <c r="BC77" s="33">
        <f t="shared" si="7"/>
        <v>71</v>
      </c>
      <c r="BD77" s="33"/>
      <c r="BE77" s="33"/>
      <c r="BF77" s="33"/>
      <c r="BG77" s="33"/>
      <c r="BH77" s="33">
        <f t="shared" si="8"/>
        <v>0</v>
      </c>
      <c r="BI77" s="33"/>
      <c r="BJ77" s="33"/>
      <c r="BK77" s="33"/>
      <c r="BL77" s="33"/>
      <c r="BM77" s="33">
        <v>71</v>
      </c>
      <c r="BN77" s="33"/>
      <c r="BO77" s="33"/>
      <c r="BP77" s="33"/>
      <c r="BQ77" s="33"/>
      <c r="BR77" s="31"/>
      <c r="BS77" s="31"/>
      <c r="BT77" s="31"/>
      <c r="BU77" s="31"/>
      <c r="BV77" s="31"/>
      <c r="BW77" s="31"/>
      <c r="BX77" s="31"/>
      <c r="BY77" s="31"/>
      <c r="BZ77" s="32"/>
    </row>
    <row r="78" spans="1:80" ht="21.75" customHeight="1" x14ac:dyDescent="0.2">
      <c r="A78" s="41">
        <v>0</v>
      </c>
      <c r="B78" s="41"/>
      <c r="C78" s="42" t="s">
        <v>96</v>
      </c>
      <c r="D78" s="43"/>
      <c r="E78" s="43"/>
      <c r="F78" s="43"/>
      <c r="G78" s="43"/>
      <c r="H78" s="43"/>
      <c r="I78" s="44"/>
      <c r="J78" s="45" t="s">
        <v>83</v>
      </c>
      <c r="K78" s="45"/>
      <c r="L78" s="45"/>
      <c r="M78" s="45"/>
      <c r="N78" s="45"/>
      <c r="O78" s="46" t="s">
        <v>91</v>
      </c>
      <c r="P78" s="43"/>
      <c r="Q78" s="43"/>
      <c r="R78" s="43"/>
      <c r="S78" s="43"/>
      <c r="T78" s="43"/>
      <c r="U78" s="43"/>
      <c r="V78" s="43"/>
      <c r="W78" s="43"/>
      <c r="X78" s="44"/>
      <c r="Y78" s="34">
        <v>191</v>
      </c>
      <c r="Z78" s="34"/>
      <c r="AA78" s="34"/>
      <c r="AB78" s="34"/>
      <c r="AC78" s="34"/>
      <c r="AD78" s="34">
        <v>0</v>
      </c>
      <c r="AE78" s="34"/>
      <c r="AF78" s="34"/>
      <c r="AG78" s="34"/>
      <c r="AH78" s="34"/>
      <c r="AI78" s="34">
        <v>191</v>
      </c>
      <c r="AJ78" s="34"/>
      <c r="AK78" s="34"/>
      <c r="AL78" s="34"/>
      <c r="AM78" s="34"/>
      <c r="AN78" s="34">
        <v>199</v>
      </c>
      <c r="AO78" s="34"/>
      <c r="AP78" s="34"/>
      <c r="AQ78" s="34"/>
      <c r="AR78" s="34"/>
      <c r="AS78" s="34">
        <v>0</v>
      </c>
      <c r="AT78" s="34"/>
      <c r="AU78" s="34"/>
      <c r="AV78" s="34"/>
      <c r="AW78" s="34"/>
      <c r="AX78" s="40">
        <v>199</v>
      </c>
      <c r="AY78" s="40"/>
      <c r="AZ78" s="40"/>
      <c r="BA78" s="40"/>
      <c r="BB78" s="40"/>
      <c r="BC78" s="40">
        <f t="shared" si="7"/>
        <v>8</v>
      </c>
      <c r="BD78" s="40"/>
      <c r="BE78" s="40"/>
      <c r="BF78" s="40"/>
      <c r="BG78" s="40"/>
      <c r="BH78" s="40">
        <f t="shared" si="8"/>
        <v>0</v>
      </c>
      <c r="BI78" s="40"/>
      <c r="BJ78" s="40"/>
      <c r="BK78" s="40"/>
      <c r="BL78" s="40"/>
      <c r="BM78" s="40">
        <v>8</v>
      </c>
      <c r="BN78" s="40"/>
      <c r="BO78" s="40"/>
      <c r="BP78" s="40"/>
      <c r="BQ78" s="40"/>
      <c r="BR78" s="10"/>
      <c r="BS78" s="10"/>
      <c r="BT78" s="10"/>
      <c r="BU78" s="10"/>
      <c r="BV78" s="10"/>
      <c r="BW78" s="10"/>
      <c r="BX78" s="10"/>
      <c r="BY78" s="10"/>
      <c r="BZ78" s="8"/>
    </row>
    <row r="79" spans="1:80" ht="24" customHeight="1" x14ac:dyDescent="0.2">
      <c r="A79" s="41">
        <v>0</v>
      </c>
      <c r="B79" s="41"/>
      <c r="C79" s="42" t="s">
        <v>97</v>
      </c>
      <c r="D79" s="43"/>
      <c r="E79" s="43"/>
      <c r="F79" s="43"/>
      <c r="G79" s="43"/>
      <c r="H79" s="43"/>
      <c r="I79" s="44"/>
      <c r="J79" s="45" t="s">
        <v>83</v>
      </c>
      <c r="K79" s="45"/>
      <c r="L79" s="45"/>
      <c r="M79" s="45"/>
      <c r="N79" s="45"/>
      <c r="O79" s="46" t="s">
        <v>91</v>
      </c>
      <c r="P79" s="43"/>
      <c r="Q79" s="43"/>
      <c r="R79" s="43"/>
      <c r="S79" s="43"/>
      <c r="T79" s="43"/>
      <c r="U79" s="43"/>
      <c r="V79" s="43"/>
      <c r="W79" s="43"/>
      <c r="X79" s="44"/>
      <c r="Y79" s="34">
        <v>793</v>
      </c>
      <c r="Z79" s="34"/>
      <c r="AA79" s="34"/>
      <c r="AB79" s="34"/>
      <c r="AC79" s="34"/>
      <c r="AD79" s="34">
        <v>0</v>
      </c>
      <c r="AE79" s="34"/>
      <c r="AF79" s="34"/>
      <c r="AG79" s="34"/>
      <c r="AH79" s="34"/>
      <c r="AI79" s="34">
        <v>793</v>
      </c>
      <c r="AJ79" s="34"/>
      <c r="AK79" s="34"/>
      <c r="AL79" s="34"/>
      <c r="AM79" s="34"/>
      <c r="AN79" s="34">
        <v>856</v>
      </c>
      <c r="AO79" s="34"/>
      <c r="AP79" s="34"/>
      <c r="AQ79" s="34"/>
      <c r="AR79" s="34"/>
      <c r="AS79" s="34">
        <v>0</v>
      </c>
      <c r="AT79" s="34"/>
      <c r="AU79" s="34"/>
      <c r="AV79" s="34"/>
      <c r="AW79" s="34"/>
      <c r="AX79" s="40">
        <v>856</v>
      </c>
      <c r="AY79" s="40"/>
      <c r="AZ79" s="40"/>
      <c r="BA79" s="40"/>
      <c r="BB79" s="40"/>
      <c r="BC79" s="40">
        <f t="shared" si="7"/>
        <v>63</v>
      </c>
      <c r="BD79" s="40"/>
      <c r="BE79" s="40"/>
      <c r="BF79" s="40"/>
      <c r="BG79" s="40"/>
      <c r="BH79" s="40">
        <f t="shared" si="8"/>
        <v>0</v>
      </c>
      <c r="BI79" s="40"/>
      <c r="BJ79" s="40"/>
      <c r="BK79" s="40"/>
      <c r="BL79" s="40"/>
      <c r="BM79" s="40">
        <v>63</v>
      </c>
      <c r="BN79" s="40"/>
      <c r="BO79" s="40"/>
      <c r="BP79" s="40"/>
      <c r="BQ79" s="40"/>
      <c r="BR79" s="10"/>
      <c r="BS79" s="10"/>
      <c r="BT79" s="10"/>
      <c r="BU79" s="10"/>
      <c r="BV79" s="10"/>
      <c r="BW79" s="10"/>
      <c r="BX79" s="10"/>
      <c r="BY79" s="10"/>
      <c r="BZ79" s="8"/>
    </row>
    <row r="80" spans="1:80" s="29" customFormat="1" ht="55.9" customHeight="1" x14ac:dyDescent="0.2">
      <c r="A80" s="47">
        <v>0</v>
      </c>
      <c r="B80" s="47"/>
      <c r="C80" s="48" t="s">
        <v>98</v>
      </c>
      <c r="D80" s="49"/>
      <c r="E80" s="49"/>
      <c r="F80" s="49"/>
      <c r="G80" s="49"/>
      <c r="H80" s="49"/>
      <c r="I80" s="50"/>
      <c r="J80" s="51" t="s">
        <v>83</v>
      </c>
      <c r="K80" s="51"/>
      <c r="L80" s="51"/>
      <c r="M80" s="51"/>
      <c r="N80" s="51"/>
      <c r="O80" s="52"/>
      <c r="P80" s="49"/>
      <c r="Q80" s="49"/>
      <c r="R80" s="49"/>
      <c r="S80" s="49"/>
      <c r="T80" s="49"/>
      <c r="U80" s="49"/>
      <c r="V80" s="49"/>
      <c r="W80" s="49"/>
      <c r="X80" s="50"/>
      <c r="Y80" s="35">
        <v>846</v>
      </c>
      <c r="Z80" s="35"/>
      <c r="AA80" s="35"/>
      <c r="AB80" s="35"/>
      <c r="AC80" s="35"/>
      <c r="AD80" s="35">
        <v>0</v>
      </c>
      <c r="AE80" s="35"/>
      <c r="AF80" s="35"/>
      <c r="AG80" s="35"/>
      <c r="AH80" s="35"/>
      <c r="AI80" s="35">
        <v>846</v>
      </c>
      <c r="AJ80" s="35"/>
      <c r="AK80" s="35"/>
      <c r="AL80" s="35"/>
      <c r="AM80" s="35"/>
      <c r="AN80" s="35">
        <v>640</v>
      </c>
      <c r="AO80" s="35"/>
      <c r="AP80" s="35"/>
      <c r="AQ80" s="35"/>
      <c r="AR80" s="35"/>
      <c r="AS80" s="35">
        <v>0</v>
      </c>
      <c r="AT80" s="35"/>
      <c r="AU80" s="35"/>
      <c r="AV80" s="35"/>
      <c r="AW80" s="35"/>
      <c r="AX80" s="33">
        <v>640</v>
      </c>
      <c r="AY80" s="33"/>
      <c r="AZ80" s="33"/>
      <c r="BA80" s="33"/>
      <c r="BB80" s="33"/>
      <c r="BC80" s="33">
        <f t="shared" si="7"/>
        <v>-206</v>
      </c>
      <c r="BD80" s="33"/>
      <c r="BE80" s="33"/>
      <c r="BF80" s="33"/>
      <c r="BG80" s="33"/>
      <c r="BH80" s="33">
        <f t="shared" si="8"/>
        <v>0</v>
      </c>
      <c r="BI80" s="33"/>
      <c r="BJ80" s="33"/>
      <c r="BK80" s="33"/>
      <c r="BL80" s="33"/>
      <c r="BM80" s="33">
        <v>-206</v>
      </c>
      <c r="BN80" s="33"/>
      <c r="BO80" s="33"/>
      <c r="BP80" s="33"/>
      <c r="BQ80" s="33"/>
      <c r="BR80" s="31"/>
      <c r="BS80" s="31"/>
      <c r="BT80" s="31"/>
      <c r="BU80" s="31"/>
      <c r="BV80" s="31"/>
      <c r="BW80" s="31"/>
      <c r="BX80" s="31"/>
      <c r="BY80" s="31"/>
      <c r="BZ80" s="32"/>
    </row>
    <row r="81" spans="1:80" ht="21" customHeight="1" x14ac:dyDescent="0.2">
      <c r="A81" s="41">
        <v>0</v>
      </c>
      <c r="B81" s="41"/>
      <c r="C81" s="42" t="s">
        <v>96</v>
      </c>
      <c r="D81" s="43"/>
      <c r="E81" s="43"/>
      <c r="F81" s="43"/>
      <c r="G81" s="43"/>
      <c r="H81" s="43"/>
      <c r="I81" s="44"/>
      <c r="J81" s="45" t="s">
        <v>83</v>
      </c>
      <c r="K81" s="45"/>
      <c r="L81" s="45"/>
      <c r="M81" s="45"/>
      <c r="N81" s="45"/>
      <c r="O81" s="46" t="s">
        <v>91</v>
      </c>
      <c r="P81" s="43"/>
      <c r="Q81" s="43"/>
      <c r="R81" s="43"/>
      <c r="S81" s="43"/>
      <c r="T81" s="43"/>
      <c r="U81" s="43"/>
      <c r="V81" s="43"/>
      <c r="W81" s="43"/>
      <c r="X81" s="44"/>
      <c r="Y81" s="34">
        <v>204</v>
      </c>
      <c r="Z81" s="34"/>
      <c r="AA81" s="34"/>
      <c r="AB81" s="34"/>
      <c r="AC81" s="34"/>
      <c r="AD81" s="34">
        <v>0</v>
      </c>
      <c r="AE81" s="34"/>
      <c r="AF81" s="34"/>
      <c r="AG81" s="34"/>
      <c r="AH81" s="34"/>
      <c r="AI81" s="34">
        <v>204</v>
      </c>
      <c r="AJ81" s="34"/>
      <c r="AK81" s="34"/>
      <c r="AL81" s="34"/>
      <c r="AM81" s="34"/>
      <c r="AN81" s="34">
        <v>86</v>
      </c>
      <c r="AO81" s="34"/>
      <c r="AP81" s="34"/>
      <c r="AQ81" s="34"/>
      <c r="AR81" s="34"/>
      <c r="AS81" s="34">
        <v>0</v>
      </c>
      <c r="AT81" s="34"/>
      <c r="AU81" s="34"/>
      <c r="AV81" s="34"/>
      <c r="AW81" s="34"/>
      <c r="AX81" s="40">
        <v>86</v>
      </c>
      <c r="AY81" s="40"/>
      <c r="AZ81" s="40"/>
      <c r="BA81" s="40"/>
      <c r="BB81" s="40"/>
      <c r="BC81" s="40">
        <f t="shared" si="7"/>
        <v>-118</v>
      </c>
      <c r="BD81" s="40"/>
      <c r="BE81" s="40"/>
      <c r="BF81" s="40"/>
      <c r="BG81" s="40"/>
      <c r="BH81" s="40">
        <f t="shared" si="8"/>
        <v>0</v>
      </c>
      <c r="BI81" s="40"/>
      <c r="BJ81" s="40"/>
      <c r="BK81" s="40"/>
      <c r="BL81" s="40"/>
      <c r="BM81" s="40">
        <v>-118</v>
      </c>
      <c r="BN81" s="40"/>
      <c r="BO81" s="40"/>
      <c r="BP81" s="40"/>
      <c r="BQ81" s="40"/>
      <c r="BR81" s="10"/>
      <c r="BS81" s="10"/>
      <c r="BT81" s="10"/>
      <c r="BU81" s="10"/>
      <c r="BV81" s="10"/>
      <c r="BW81" s="10"/>
      <c r="BX81" s="10"/>
      <c r="BY81" s="10"/>
      <c r="BZ81" s="8"/>
    </row>
    <row r="82" spans="1:80" ht="20.25" customHeight="1" x14ac:dyDescent="0.2">
      <c r="A82" s="41">
        <v>0</v>
      </c>
      <c r="B82" s="41"/>
      <c r="C82" s="42" t="s">
        <v>97</v>
      </c>
      <c r="D82" s="43"/>
      <c r="E82" s="43"/>
      <c r="F82" s="43"/>
      <c r="G82" s="43"/>
      <c r="H82" s="43"/>
      <c r="I82" s="44"/>
      <c r="J82" s="45" t="s">
        <v>83</v>
      </c>
      <c r="K82" s="45"/>
      <c r="L82" s="45"/>
      <c r="M82" s="45"/>
      <c r="N82" s="45"/>
      <c r="O82" s="46" t="s">
        <v>91</v>
      </c>
      <c r="P82" s="43"/>
      <c r="Q82" s="43"/>
      <c r="R82" s="43"/>
      <c r="S82" s="43"/>
      <c r="T82" s="43"/>
      <c r="U82" s="43"/>
      <c r="V82" s="43"/>
      <c r="W82" s="43"/>
      <c r="X82" s="44"/>
      <c r="Y82" s="34">
        <v>642</v>
      </c>
      <c r="Z82" s="34"/>
      <c r="AA82" s="34"/>
      <c r="AB82" s="34"/>
      <c r="AC82" s="34"/>
      <c r="AD82" s="34">
        <v>0</v>
      </c>
      <c r="AE82" s="34"/>
      <c r="AF82" s="34"/>
      <c r="AG82" s="34"/>
      <c r="AH82" s="34"/>
      <c r="AI82" s="34">
        <v>642</v>
      </c>
      <c r="AJ82" s="34"/>
      <c r="AK82" s="34"/>
      <c r="AL82" s="34"/>
      <c r="AM82" s="34"/>
      <c r="AN82" s="34">
        <v>554</v>
      </c>
      <c r="AO82" s="34"/>
      <c r="AP82" s="34"/>
      <c r="AQ82" s="34"/>
      <c r="AR82" s="34"/>
      <c r="AS82" s="34">
        <v>0</v>
      </c>
      <c r="AT82" s="34"/>
      <c r="AU82" s="34"/>
      <c r="AV82" s="34"/>
      <c r="AW82" s="34"/>
      <c r="AX82" s="40">
        <v>554</v>
      </c>
      <c r="AY82" s="40"/>
      <c r="AZ82" s="40"/>
      <c r="BA82" s="40"/>
      <c r="BB82" s="40"/>
      <c r="BC82" s="40">
        <f t="shared" si="7"/>
        <v>-88</v>
      </c>
      <c r="BD82" s="40"/>
      <c r="BE82" s="40"/>
      <c r="BF82" s="40"/>
      <c r="BG82" s="40"/>
      <c r="BH82" s="40">
        <f t="shared" si="8"/>
        <v>0</v>
      </c>
      <c r="BI82" s="40"/>
      <c r="BJ82" s="40"/>
      <c r="BK82" s="40"/>
      <c r="BL82" s="40"/>
      <c r="BM82" s="40">
        <v>-88</v>
      </c>
      <c r="BN82" s="40"/>
      <c r="BO82" s="40"/>
      <c r="BP82" s="40"/>
      <c r="BQ82" s="40"/>
      <c r="BR82" s="10"/>
      <c r="BS82" s="10"/>
      <c r="BT82" s="10"/>
      <c r="BU82" s="10"/>
      <c r="BV82" s="10"/>
      <c r="BW82" s="10"/>
      <c r="BX82" s="10"/>
      <c r="BY82" s="10"/>
      <c r="BZ82" s="8"/>
    </row>
    <row r="83" spans="1:80" ht="51.6" customHeight="1" x14ac:dyDescent="0.2">
      <c r="A83" s="36" t="s">
        <v>132</v>
      </c>
      <c r="B83" s="37"/>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c r="BD83" s="37"/>
      <c r="BE83" s="37"/>
      <c r="BF83" s="37"/>
      <c r="BG83" s="37"/>
      <c r="BH83" s="37"/>
      <c r="BI83" s="37"/>
      <c r="BJ83" s="37"/>
      <c r="BK83" s="37"/>
      <c r="BL83" s="37"/>
      <c r="BM83" s="37"/>
      <c r="BN83" s="37"/>
      <c r="BO83" s="37"/>
      <c r="BP83" s="37"/>
      <c r="BQ83" s="38"/>
      <c r="BR83" s="10"/>
      <c r="BS83" s="10"/>
      <c r="BT83" s="10"/>
      <c r="BU83" s="10"/>
      <c r="BV83" s="10"/>
      <c r="BW83" s="10"/>
      <c r="BX83" s="10"/>
      <c r="BY83" s="10"/>
      <c r="BZ83" s="8"/>
      <c r="CB83" s="1" t="s">
        <v>99</v>
      </c>
    </row>
    <row r="84" spans="1:80" s="29" customFormat="1" ht="33.75" customHeight="1" x14ac:dyDescent="0.2">
      <c r="A84" s="47">
        <v>0</v>
      </c>
      <c r="B84" s="47"/>
      <c r="C84" s="48" t="s">
        <v>100</v>
      </c>
      <c r="D84" s="49"/>
      <c r="E84" s="49"/>
      <c r="F84" s="49"/>
      <c r="G84" s="49"/>
      <c r="H84" s="49"/>
      <c r="I84" s="50"/>
      <c r="J84" s="51" t="s">
        <v>75</v>
      </c>
      <c r="K84" s="51"/>
      <c r="L84" s="51"/>
      <c r="M84" s="51"/>
      <c r="N84" s="51"/>
      <c r="O84" s="52" t="s">
        <v>75</v>
      </c>
      <c r="P84" s="49"/>
      <c r="Q84" s="49"/>
      <c r="R84" s="49"/>
      <c r="S84" s="49"/>
      <c r="T84" s="49"/>
      <c r="U84" s="49"/>
      <c r="V84" s="49"/>
      <c r="W84" s="49"/>
      <c r="X84" s="50"/>
      <c r="Y84" s="35"/>
      <c r="Z84" s="35"/>
      <c r="AA84" s="35"/>
      <c r="AB84" s="35"/>
      <c r="AC84" s="35"/>
      <c r="AD84" s="35"/>
      <c r="AE84" s="35"/>
      <c r="AF84" s="35"/>
      <c r="AG84" s="35"/>
      <c r="AH84" s="35"/>
      <c r="AI84" s="35"/>
      <c r="AJ84" s="35"/>
      <c r="AK84" s="35"/>
      <c r="AL84" s="35"/>
      <c r="AM84" s="35"/>
      <c r="AN84" s="35"/>
      <c r="AO84" s="35"/>
      <c r="AP84" s="35"/>
      <c r="AQ84" s="35"/>
      <c r="AR84" s="35"/>
      <c r="AS84" s="35"/>
      <c r="AT84" s="35"/>
      <c r="AU84" s="35"/>
      <c r="AV84" s="35"/>
      <c r="AW84" s="35"/>
      <c r="AX84" s="33"/>
      <c r="AY84" s="33"/>
      <c r="AZ84" s="33"/>
      <c r="BA84" s="33"/>
      <c r="BB84" s="33"/>
      <c r="BC84" s="33"/>
      <c r="BD84" s="33"/>
      <c r="BE84" s="33"/>
      <c r="BF84" s="33"/>
      <c r="BG84" s="33"/>
      <c r="BH84" s="33"/>
      <c r="BI84" s="33"/>
      <c r="BJ84" s="33"/>
      <c r="BK84" s="33"/>
      <c r="BL84" s="33"/>
      <c r="BM84" s="33"/>
      <c r="BN84" s="33"/>
      <c r="BO84" s="33"/>
      <c r="BP84" s="33"/>
      <c r="BQ84" s="33"/>
      <c r="BR84" s="31"/>
      <c r="BS84" s="31"/>
      <c r="BT84" s="31"/>
      <c r="BU84" s="31"/>
      <c r="BV84" s="31"/>
      <c r="BW84" s="31"/>
      <c r="BX84" s="31"/>
      <c r="BY84" s="31"/>
      <c r="BZ84" s="32"/>
    </row>
    <row r="85" spans="1:80" ht="89.25" customHeight="1" x14ac:dyDescent="0.2">
      <c r="A85" s="41">
        <v>0</v>
      </c>
      <c r="B85" s="41"/>
      <c r="C85" s="42" t="s">
        <v>101</v>
      </c>
      <c r="D85" s="43"/>
      <c r="E85" s="43"/>
      <c r="F85" s="43"/>
      <c r="G85" s="43"/>
      <c r="H85" s="43"/>
      <c r="I85" s="44"/>
      <c r="J85" s="45" t="s">
        <v>83</v>
      </c>
      <c r="K85" s="45"/>
      <c r="L85" s="45"/>
      <c r="M85" s="45"/>
      <c r="N85" s="45"/>
      <c r="O85" s="46" t="s">
        <v>102</v>
      </c>
      <c r="P85" s="43"/>
      <c r="Q85" s="43"/>
      <c r="R85" s="43"/>
      <c r="S85" s="43"/>
      <c r="T85" s="43"/>
      <c r="U85" s="43"/>
      <c r="V85" s="43"/>
      <c r="W85" s="43"/>
      <c r="X85" s="44"/>
      <c r="Y85" s="34">
        <v>11</v>
      </c>
      <c r="Z85" s="34"/>
      <c r="AA85" s="34"/>
      <c r="AB85" s="34"/>
      <c r="AC85" s="34"/>
      <c r="AD85" s="34">
        <v>0</v>
      </c>
      <c r="AE85" s="34"/>
      <c r="AF85" s="34"/>
      <c r="AG85" s="34"/>
      <c r="AH85" s="34"/>
      <c r="AI85" s="34">
        <v>11</v>
      </c>
      <c r="AJ85" s="34"/>
      <c r="AK85" s="34"/>
      <c r="AL85" s="34"/>
      <c r="AM85" s="34"/>
      <c r="AN85" s="34">
        <v>11</v>
      </c>
      <c r="AO85" s="34"/>
      <c r="AP85" s="34"/>
      <c r="AQ85" s="34"/>
      <c r="AR85" s="34"/>
      <c r="AS85" s="34">
        <v>0</v>
      </c>
      <c r="AT85" s="34"/>
      <c r="AU85" s="34"/>
      <c r="AV85" s="34"/>
      <c r="AW85" s="34"/>
      <c r="AX85" s="40">
        <v>11</v>
      </c>
      <c r="AY85" s="40"/>
      <c r="AZ85" s="40"/>
      <c r="BA85" s="40"/>
      <c r="BB85" s="40"/>
      <c r="BC85" s="40">
        <f>AN85-Y85</f>
        <v>0</v>
      </c>
      <c r="BD85" s="40"/>
      <c r="BE85" s="40"/>
      <c r="BF85" s="40"/>
      <c r="BG85" s="40"/>
      <c r="BH85" s="40">
        <f>AS85-AD85</f>
        <v>0</v>
      </c>
      <c r="BI85" s="40"/>
      <c r="BJ85" s="40"/>
      <c r="BK85" s="40"/>
      <c r="BL85" s="40"/>
      <c r="BM85" s="40">
        <v>0</v>
      </c>
      <c r="BN85" s="40"/>
      <c r="BO85" s="40"/>
      <c r="BP85" s="40"/>
      <c r="BQ85" s="40"/>
      <c r="BR85" s="10"/>
      <c r="BS85" s="10"/>
      <c r="BT85" s="10"/>
      <c r="BU85" s="10"/>
      <c r="BV85" s="10"/>
      <c r="BW85" s="10"/>
      <c r="BX85" s="10"/>
      <c r="BY85" s="10"/>
      <c r="BZ85" s="8"/>
    </row>
    <row r="86" spans="1:80" ht="51" customHeight="1" x14ac:dyDescent="0.2">
      <c r="A86" s="41">
        <v>0</v>
      </c>
      <c r="B86" s="41"/>
      <c r="C86" s="42" t="s">
        <v>103</v>
      </c>
      <c r="D86" s="43"/>
      <c r="E86" s="43"/>
      <c r="F86" s="43"/>
      <c r="G86" s="43"/>
      <c r="H86" s="43"/>
      <c r="I86" s="44"/>
      <c r="J86" s="45" t="s">
        <v>104</v>
      </c>
      <c r="K86" s="45"/>
      <c r="L86" s="45"/>
      <c r="M86" s="45"/>
      <c r="N86" s="45"/>
      <c r="O86" s="46" t="s">
        <v>105</v>
      </c>
      <c r="P86" s="43"/>
      <c r="Q86" s="43"/>
      <c r="R86" s="43"/>
      <c r="S86" s="43"/>
      <c r="T86" s="43"/>
      <c r="U86" s="43"/>
      <c r="V86" s="43"/>
      <c r="W86" s="43"/>
      <c r="X86" s="44"/>
      <c r="Y86" s="34">
        <v>4995</v>
      </c>
      <c r="Z86" s="34"/>
      <c r="AA86" s="34"/>
      <c r="AB86" s="34"/>
      <c r="AC86" s="34"/>
      <c r="AD86" s="34">
        <v>0</v>
      </c>
      <c r="AE86" s="34"/>
      <c r="AF86" s="34"/>
      <c r="AG86" s="34"/>
      <c r="AH86" s="34"/>
      <c r="AI86" s="34">
        <v>4995</v>
      </c>
      <c r="AJ86" s="34"/>
      <c r="AK86" s="34"/>
      <c r="AL86" s="34"/>
      <c r="AM86" s="34"/>
      <c r="AN86" s="34">
        <v>5465.16</v>
      </c>
      <c r="AO86" s="34"/>
      <c r="AP86" s="34"/>
      <c r="AQ86" s="34"/>
      <c r="AR86" s="34"/>
      <c r="AS86" s="34">
        <v>0</v>
      </c>
      <c r="AT86" s="34"/>
      <c r="AU86" s="34"/>
      <c r="AV86" s="34"/>
      <c r="AW86" s="34"/>
      <c r="AX86" s="40">
        <v>5465.16</v>
      </c>
      <c r="AY86" s="40"/>
      <c r="AZ86" s="40"/>
      <c r="BA86" s="40"/>
      <c r="BB86" s="40"/>
      <c r="BC86" s="40">
        <f>AN86-Y86</f>
        <v>470.15999999999985</v>
      </c>
      <c r="BD86" s="40"/>
      <c r="BE86" s="40"/>
      <c r="BF86" s="40"/>
      <c r="BG86" s="40"/>
      <c r="BH86" s="40">
        <f>AS86-AD86</f>
        <v>0</v>
      </c>
      <c r="BI86" s="40"/>
      <c r="BJ86" s="40"/>
      <c r="BK86" s="40"/>
      <c r="BL86" s="40"/>
      <c r="BM86" s="40">
        <v>470.15999999999985</v>
      </c>
      <c r="BN86" s="40"/>
      <c r="BO86" s="40"/>
      <c r="BP86" s="40"/>
      <c r="BQ86" s="40"/>
      <c r="BR86" s="10"/>
      <c r="BS86" s="10"/>
      <c r="BT86" s="10"/>
      <c r="BU86" s="10"/>
      <c r="BV86" s="10"/>
      <c r="BW86" s="10"/>
      <c r="BX86" s="10"/>
      <c r="BY86" s="10"/>
      <c r="BZ86" s="8"/>
    </row>
    <row r="87" spans="1:80" ht="136.15" customHeight="1" x14ac:dyDescent="0.2">
      <c r="A87" s="41">
        <v>0</v>
      </c>
      <c r="B87" s="41"/>
      <c r="C87" s="42" t="s">
        <v>106</v>
      </c>
      <c r="D87" s="43"/>
      <c r="E87" s="43"/>
      <c r="F87" s="43"/>
      <c r="G87" s="43"/>
      <c r="H87" s="43"/>
      <c r="I87" s="44"/>
      <c r="J87" s="45" t="s">
        <v>104</v>
      </c>
      <c r="K87" s="45"/>
      <c r="L87" s="45"/>
      <c r="M87" s="45"/>
      <c r="N87" s="45"/>
      <c r="O87" s="46" t="s">
        <v>105</v>
      </c>
      <c r="P87" s="43"/>
      <c r="Q87" s="43"/>
      <c r="R87" s="43"/>
      <c r="S87" s="43"/>
      <c r="T87" s="43"/>
      <c r="U87" s="43"/>
      <c r="V87" s="43"/>
      <c r="W87" s="43"/>
      <c r="X87" s="44"/>
      <c r="Y87" s="34">
        <v>12454</v>
      </c>
      <c r="Z87" s="34"/>
      <c r="AA87" s="34"/>
      <c r="AB87" s="34"/>
      <c r="AC87" s="34"/>
      <c r="AD87" s="34">
        <v>0</v>
      </c>
      <c r="AE87" s="34"/>
      <c r="AF87" s="34"/>
      <c r="AG87" s="34"/>
      <c r="AH87" s="34"/>
      <c r="AI87" s="34">
        <v>12454</v>
      </c>
      <c r="AJ87" s="34"/>
      <c r="AK87" s="34"/>
      <c r="AL87" s="34"/>
      <c r="AM87" s="34"/>
      <c r="AN87" s="34">
        <v>11776.85</v>
      </c>
      <c r="AO87" s="34"/>
      <c r="AP87" s="34"/>
      <c r="AQ87" s="34"/>
      <c r="AR87" s="34"/>
      <c r="AS87" s="34">
        <v>0</v>
      </c>
      <c r="AT87" s="34"/>
      <c r="AU87" s="34"/>
      <c r="AV87" s="34"/>
      <c r="AW87" s="34"/>
      <c r="AX87" s="40">
        <v>11776.85</v>
      </c>
      <c r="AY87" s="40"/>
      <c r="AZ87" s="40"/>
      <c r="BA87" s="40"/>
      <c r="BB87" s="40"/>
      <c r="BC87" s="40">
        <f>AN87-Y87</f>
        <v>-677.14999999999964</v>
      </c>
      <c r="BD87" s="40"/>
      <c r="BE87" s="40"/>
      <c r="BF87" s="40"/>
      <c r="BG87" s="40"/>
      <c r="BH87" s="40">
        <f>AS87-AD87</f>
        <v>0</v>
      </c>
      <c r="BI87" s="40"/>
      <c r="BJ87" s="40"/>
      <c r="BK87" s="40"/>
      <c r="BL87" s="40"/>
      <c r="BM87" s="40">
        <v>-677.14999999999964</v>
      </c>
      <c r="BN87" s="40"/>
      <c r="BO87" s="40"/>
      <c r="BP87" s="40"/>
      <c r="BQ87" s="40"/>
      <c r="BR87" s="10"/>
      <c r="BS87" s="10"/>
      <c r="BT87" s="10"/>
      <c r="BU87" s="10"/>
      <c r="BV87" s="10"/>
      <c r="BW87" s="10"/>
      <c r="BX87" s="10"/>
      <c r="BY87" s="10"/>
      <c r="BZ87" s="8"/>
    </row>
    <row r="88" spans="1:80" ht="71.45" customHeight="1" x14ac:dyDescent="0.2">
      <c r="A88" s="41">
        <v>0</v>
      </c>
      <c r="B88" s="41"/>
      <c r="C88" s="42" t="s">
        <v>107</v>
      </c>
      <c r="D88" s="43"/>
      <c r="E88" s="43"/>
      <c r="F88" s="43"/>
      <c r="G88" s="43"/>
      <c r="H88" s="43"/>
      <c r="I88" s="44"/>
      <c r="J88" s="45" t="s">
        <v>104</v>
      </c>
      <c r="K88" s="45"/>
      <c r="L88" s="45"/>
      <c r="M88" s="45"/>
      <c r="N88" s="45"/>
      <c r="O88" s="46" t="s">
        <v>105</v>
      </c>
      <c r="P88" s="43"/>
      <c r="Q88" s="43"/>
      <c r="R88" s="43"/>
      <c r="S88" s="43"/>
      <c r="T88" s="43"/>
      <c r="U88" s="43"/>
      <c r="V88" s="43"/>
      <c r="W88" s="43"/>
      <c r="X88" s="44"/>
      <c r="Y88" s="34">
        <v>40087</v>
      </c>
      <c r="Z88" s="34"/>
      <c r="AA88" s="34"/>
      <c r="AB88" s="34"/>
      <c r="AC88" s="34"/>
      <c r="AD88" s="34">
        <v>0</v>
      </c>
      <c r="AE88" s="34"/>
      <c r="AF88" s="34"/>
      <c r="AG88" s="34"/>
      <c r="AH88" s="34"/>
      <c r="AI88" s="34">
        <v>40087</v>
      </c>
      <c r="AJ88" s="34"/>
      <c r="AK88" s="34"/>
      <c r="AL88" s="34"/>
      <c r="AM88" s="34"/>
      <c r="AN88" s="34">
        <v>34425.56</v>
      </c>
      <c r="AO88" s="34"/>
      <c r="AP88" s="34"/>
      <c r="AQ88" s="34"/>
      <c r="AR88" s="34"/>
      <c r="AS88" s="34">
        <v>0</v>
      </c>
      <c r="AT88" s="34"/>
      <c r="AU88" s="34"/>
      <c r="AV88" s="34"/>
      <c r="AW88" s="34"/>
      <c r="AX88" s="40">
        <v>34425.56</v>
      </c>
      <c r="AY88" s="40"/>
      <c r="AZ88" s="40"/>
      <c r="BA88" s="40"/>
      <c r="BB88" s="40"/>
      <c r="BC88" s="40">
        <f>AN88-Y88</f>
        <v>-5661.4400000000023</v>
      </c>
      <c r="BD88" s="40"/>
      <c r="BE88" s="40"/>
      <c r="BF88" s="40"/>
      <c r="BG88" s="40"/>
      <c r="BH88" s="40">
        <f>AS88-AD88</f>
        <v>0</v>
      </c>
      <c r="BI88" s="40"/>
      <c r="BJ88" s="40"/>
      <c r="BK88" s="40"/>
      <c r="BL88" s="40"/>
      <c r="BM88" s="40">
        <v>-5661.4400000000023</v>
      </c>
      <c r="BN88" s="40"/>
      <c r="BO88" s="40"/>
      <c r="BP88" s="40"/>
      <c r="BQ88" s="40"/>
      <c r="BR88" s="10"/>
      <c r="BS88" s="10"/>
      <c r="BT88" s="10"/>
      <c r="BU88" s="10"/>
      <c r="BV88" s="10"/>
      <c r="BW88" s="10"/>
      <c r="BX88" s="10"/>
      <c r="BY88" s="10"/>
      <c r="BZ88" s="8"/>
    </row>
    <row r="89" spans="1:80" ht="85.15" customHeight="1" x14ac:dyDescent="0.2">
      <c r="A89" s="119" t="s">
        <v>133</v>
      </c>
      <c r="B89" s="120"/>
      <c r="C89" s="120"/>
      <c r="D89" s="120"/>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120"/>
      <c r="AL89" s="120"/>
      <c r="AM89" s="120"/>
      <c r="AN89" s="120"/>
      <c r="AO89" s="120"/>
      <c r="AP89" s="120"/>
      <c r="AQ89" s="120"/>
      <c r="AR89" s="120"/>
      <c r="AS89" s="120"/>
      <c r="AT89" s="120"/>
      <c r="AU89" s="120"/>
      <c r="AV89" s="120"/>
      <c r="AW89" s="120"/>
      <c r="AX89" s="120"/>
      <c r="AY89" s="120"/>
      <c r="AZ89" s="120"/>
      <c r="BA89" s="120"/>
      <c r="BB89" s="120"/>
      <c r="BC89" s="120"/>
      <c r="BD89" s="120"/>
      <c r="BE89" s="120"/>
      <c r="BF89" s="120"/>
      <c r="BG89" s="120"/>
      <c r="BH89" s="120"/>
      <c r="BI89" s="120"/>
      <c r="BJ89" s="120"/>
      <c r="BK89" s="120"/>
      <c r="BL89" s="120"/>
      <c r="BM89" s="120"/>
      <c r="BN89" s="120"/>
      <c r="BO89" s="120"/>
      <c r="BP89" s="120"/>
      <c r="BQ89" s="121"/>
      <c r="BR89" s="10"/>
      <c r="BS89" s="10"/>
      <c r="BT89" s="10"/>
      <c r="BU89" s="10"/>
      <c r="BV89" s="10"/>
      <c r="BW89" s="10"/>
      <c r="BX89" s="10"/>
      <c r="BY89" s="10"/>
      <c r="BZ89" s="8"/>
      <c r="CB89" s="1" t="s">
        <v>108</v>
      </c>
    </row>
    <row r="90" spans="1:80" s="29" customFormat="1" ht="23.25" customHeight="1" x14ac:dyDescent="0.2">
      <c r="A90" s="47">
        <v>0</v>
      </c>
      <c r="B90" s="47"/>
      <c r="C90" s="48" t="s">
        <v>109</v>
      </c>
      <c r="D90" s="49"/>
      <c r="E90" s="49"/>
      <c r="F90" s="49"/>
      <c r="G90" s="49"/>
      <c r="H90" s="49"/>
      <c r="I90" s="50"/>
      <c r="J90" s="51" t="s">
        <v>75</v>
      </c>
      <c r="K90" s="51"/>
      <c r="L90" s="51"/>
      <c r="M90" s="51"/>
      <c r="N90" s="51"/>
      <c r="O90" s="52" t="s">
        <v>75</v>
      </c>
      <c r="P90" s="49"/>
      <c r="Q90" s="49"/>
      <c r="R90" s="49"/>
      <c r="S90" s="49"/>
      <c r="T90" s="49"/>
      <c r="U90" s="49"/>
      <c r="V90" s="49"/>
      <c r="W90" s="49"/>
      <c r="X90" s="50"/>
      <c r="Y90" s="35"/>
      <c r="Z90" s="35"/>
      <c r="AA90" s="35"/>
      <c r="AB90" s="35"/>
      <c r="AC90" s="35"/>
      <c r="AD90" s="35"/>
      <c r="AE90" s="35"/>
      <c r="AF90" s="35"/>
      <c r="AG90" s="35"/>
      <c r="AH90" s="35"/>
      <c r="AI90" s="35"/>
      <c r="AJ90" s="35"/>
      <c r="AK90" s="35"/>
      <c r="AL90" s="35"/>
      <c r="AM90" s="35"/>
      <c r="AN90" s="35"/>
      <c r="AO90" s="35"/>
      <c r="AP90" s="35"/>
      <c r="AQ90" s="35"/>
      <c r="AR90" s="35"/>
      <c r="AS90" s="35"/>
      <c r="AT90" s="35"/>
      <c r="AU90" s="35"/>
      <c r="AV90" s="35"/>
      <c r="AW90" s="35"/>
      <c r="AX90" s="33"/>
      <c r="AY90" s="33"/>
      <c r="AZ90" s="33"/>
      <c r="BA90" s="33"/>
      <c r="BB90" s="33"/>
      <c r="BC90" s="33"/>
      <c r="BD90" s="33"/>
      <c r="BE90" s="33"/>
      <c r="BF90" s="33"/>
      <c r="BG90" s="33"/>
      <c r="BH90" s="33"/>
      <c r="BI90" s="33"/>
      <c r="BJ90" s="33"/>
      <c r="BK90" s="33"/>
      <c r="BL90" s="33"/>
      <c r="BM90" s="33"/>
      <c r="BN90" s="33"/>
      <c r="BO90" s="33"/>
      <c r="BP90" s="33"/>
      <c r="BQ90" s="33"/>
      <c r="BR90" s="31"/>
      <c r="BS90" s="31"/>
      <c r="BT90" s="31"/>
      <c r="BU90" s="31"/>
      <c r="BV90" s="31"/>
      <c r="BW90" s="31"/>
      <c r="BX90" s="31"/>
      <c r="BY90" s="31"/>
      <c r="BZ90" s="32"/>
    </row>
    <row r="91" spans="1:80" ht="34.9" customHeight="1" x14ac:dyDescent="0.2">
      <c r="A91" s="41">
        <v>0</v>
      </c>
      <c r="B91" s="41"/>
      <c r="C91" s="42" t="s">
        <v>110</v>
      </c>
      <c r="D91" s="43"/>
      <c r="E91" s="43"/>
      <c r="F91" s="43"/>
      <c r="G91" s="43"/>
      <c r="H91" s="43"/>
      <c r="I91" s="44"/>
      <c r="J91" s="45" t="s">
        <v>111</v>
      </c>
      <c r="K91" s="45"/>
      <c r="L91" s="45"/>
      <c r="M91" s="45"/>
      <c r="N91" s="45"/>
      <c r="O91" s="46"/>
      <c r="P91" s="43"/>
      <c r="Q91" s="43"/>
      <c r="R91" s="43"/>
      <c r="S91" s="43"/>
      <c r="T91" s="43"/>
      <c r="U91" s="43"/>
      <c r="V91" s="43"/>
      <c r="W91" s="43"/>
      <c r="X91" s="44"/>
      <c r="Y91" s="39">
        <v>100</v>
      </c>
      <c r="Z91" s="39"/>
      <c r="AA91" s="39"/>
      <c r="AB91" s="39"/>
      <c r="AC91" s="39"/>
      <c r="AD91" s="39">
        <v>0</v>
      </c>
      <c r="AE91" s="39"/>
      <c r="AF91" s="39"/>
      <c r="AG91" s="39"/>
      <c r="AH91" s="39"/>
      <c r="AI91" s="39">
        <v>100</v>
      </c>
      <c r="AJ91" s="39"/>
      <c r="AK91" s="39"/>
      <c r="AL91" s="39"/>
      <c r="AM91" s="39"/>
      <c r="AN91" s="39">
        <v>100</v>
      </c>
      <c r="AO91" s="39"/>
      <c r="AP91" s="39"/>
      <c r="AQ91" s="39"/>
      <c r="AR91" s="39"/>
      <c r="AS91" s="39">
        <v>0</v>
      </c>
      <c r="AT91" s="39"/>
      <c r="AU91" s="39"/>
      <c r="AV91" s="39"/>
      <c r="AW91" s="39"/>
      <c r="AX91" s="39">
        <f>AN91</f>
        <v>100</v>
      </c>
      <c r="AY91" s="39"/>
      <c r="AZ91" s="39"/>
      <c r="BA91" s="39"/>
      <c r="BB91" s="39"/>
      <c r="BC91" s="39">
        <f>AN91-Y91</f>
        <v>0</v>
      </c>
      <c r="BD91" s="39"/>
      <c r="BE91" s="39"/>
      <c r="BF91" s="39"/>
      <c r="BG91" s="39"/>
      <c r="BH91" s="39">
        <f>AS91-AD91</f>
        <v>0</v>
      </c>
      <c r="BI91" s="39"/>
      <c r="BJ91" s="39"/>
      <c r="BK91" s="39"/>
      <c r="BL91" s="39"/>
      <c r="BM91" s="39">
        <f>BC91</f>
        <v>0</v>
      </c>
      <c r="BN91" s="39"/>
      <c r="BO91" s="39"/>
      <c r="BP91" s="39"/>
      <c r="BQ91" s="39"/>
      <c r="BR91" s="10"/>
      <c r="BS91" s="10"/>
      <c r="BT91" s="10"/>
      <c r="BU91" s="10"/>
      <c r="BV91" s="10"/>
      <c r="BW91" s="10"/>
      <c r="BX91" s="10"/>
      <c r="BY91" s="10"/>
      <c r="BZ91" s="8"/>
    </row>
    <row r="92" spans="1:80" ht="26.25" customHeight="1" x14ac:dyDescent="0.2">
      <c r="A92" s="91" t="s">
        <v>136</v>
      </c>
      <c r="B92" s="92"/>
      <c r="C92" s="92"/>
      <c r="D92" s="92"/>
      <c r="E92" s="92"/>
      <c r="F92" s="92"/>
      <c r="G92" s="92"/>
      <c r="H92" s="92"/>
      <c r="I92" s="92"/>
      <c r="J92" s="92"/>
      <c r="K92" s="92"/>
      <c r="L92" s="92"/>
      <c r="M92" s="92"/>
      <c r="N92" s="92"/>
      <c r="O92" s="92"/>
      <c r="P92" s="92"/>
      <c r="Q92" s="92"/>
      <c r="R92" s="92"/>
      <c r="S92" s="92"/>
      <c r="T92" s="92"/>
      <c r="U92" s="92"/>
      <c r="V92" s="92"/>
      <c r="W92" s="92"/>
      <c r="X92" s="92"/>
      <c r="Y92" s="92"/>
      <c r="Z92" s="92"/>
      <c r="AA92" s="92"/>
      <c r="AB92" s="92"/>
      <c r="AC92" s="92"/>
      <c r="AD92" s="92"/>
      <c r="AE92" s="92"/>
      <c r="AF92" s="92"/>
      <c r="AG92" s="92"/>
      <c r="AH92" s="92"/>
      <c r="AI92" s="92"/>
      <c r="AJ92" s="92"/>
      <c r="AK92" s="92"/>
      <c r="AL92" s="92"/>
      <c r="AM92" s="92"/>
      <c r="AN92" s="92"/>
      <c r="AO92" s="92"/>
      <c r="AP92" s="92"/>
      <c r="AQ92" s="92"/>
      <c r="AR92" s="92"/>
      <c r="AS92" s="92"/>
      <c r="AT92" s="92"/>
      <c r="AU92" s="92"/>
      <c r="AV92" s="92"/>
      <c r="AW92" s="92"/>
      <c r="AX92" s="92"/>
      <c r="AY92" s="92"/>
      <c r="AZ92" s="92"/>
      <c r="BA92" s="92"/>
      <c r="BB92" s="92"/>
      <c r="BC92" s="92"/>
      <c r="BD92" s="92"/>
      <c r="BE92" s="92"/>
      <c r="BF92" s="92"/>
      <c r="BG92" s="92"/>
      <c r="BH92" s="92"/>
      <c r="BI92" s="92"/>
      <c r="BJ92" s="92"/>
      <c r="BK92" s="92"/>
      <c r="BL92" s="92"/>
      <c r="BM92" s="92"/>
      <c r="BN92" s="92"/>
      <c r="BO92" s="92"/>
      <c r="BP92" s="92"/>
      <c r="BQ92" s="93"/>
      <c r="BR92" s="10"/>
      <c r="BS92" s="10"/>
      <c r="BT92" s="10"/>
      <c r="BU92" s="10"/>
      <c r="BV92" s="10"/>
      <c r="BW92" s="10"/>
      <c r="BX92" s="10"/>
      <c r="BY92" s="10"/>
      <c r="BZ92" s="8"/>
    </row>
    <row r="93" spans="1:80" ht="89.25" customHeight="1" x14ac:dyDescent="0.2">
      <c r="A93" s="36" t="s">
        <v>135</v>
      </c>
      <c r="B93" s="37"/>
      <c r="C93" s="37"/>
      <c r="D93" s="37"/>
      <c r="E93" s="37"/>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c r="AE93" s="37"/>
      <c r="AF93" s="37"/>
      <c r="AG93" s="37"/>
      <c r="AH93" s="37"/>
      <c r="AI93" s="37"/>
      <c r="AJ93" s="37"/>
      <c r="AK93" s="37"/>
      <c r="AL93" s="37"/>
      <c r="AM93" s="37"/>
      <c r="AN93" s="37"/>
      <c r="AO93" s="37"/>
      <c r="AP93" s="37"/>
      <c r="AQ93" s="37"/>
      <c r="AR93" s="37"/>
      <c r="AS93" s="37"/>
      <c r="AT93" s="37"/>
      <c r="AU93" s="37"/>
      <c r="AV93" s="37"/>
      <c r="AW93" s="37"/>
      <c r="AX93" s="37"/>
      <c r="AY93" s="37"/>
      <c r="AZ93" s="37"/>
      <c r="BA93" s="37"/>
      <c r="BB93" s="37"/>
      <c r="BC93" s="37"/>
      <c r="BD93" s="37"/>
      <c r="BE93" s="37"/>
      <c r="BF93" s="37"/>
      <c r="BG93" s="37"/>
      <c r="BH93" s="37"/>
      <c r="BI93" s="37"/>
      <c r="BJ93" s="37"/>
      <c r="BK93" s="37"/>
      <c r="BL93" s="37"/>
      <c r="BM93" s="37"/>
      <c r="BN93" s="37"/>
      <c r="BO93" s="37"/>
      <c r="BP93" s="37"/>
      <c r="BQ93" s="38"/>
      <c r="BR93" s="10"/>
      <c r="BS93" s="10"/>
      <c r="BT93" s="10"/>
      <c r="BU93" s="10"/>
      <c r="BV93" s="10"/>
      <c r="BW93" s="10"/>
      <c r="BX93" s="10"/>
      <c r="BY93" s="10"/>
      <c r="BZ93" s="8"/>
      <c r="CB93" s="1" t="s">
        <v>112</v>
      </c>
    </row>
    <row r="95" spans="1:80" ht="15.95" customHeight="1" x14ac:dyDescent="0.2">
      <c r="A95" s="56" t="s">
        <v>50</v>
      </c>
      <c r="B95" s="56"/>
      <c r="C95" s="56"/>
      <c r="D95" s="56"/>
      <c r="E95" s="56"/>
      <c r="F95" s="56"/>
      <c r="G95" s="56"/>
      <c r="H95" s="56"/>
      <c r="I95" s="56"/>
      <c r="J95" s="56"/>
      <c r="K95" s="56"/>
      <c r="L95" s="56"/>
      <c r="M95" s="56"/>
      <c r="N95" s="56"/>
      <c r="O95" s="56"/>
      <c r="P95" s="56"/>
      <c r="Q95" s="56"/>
      <c r="R95" s="56"/>
      <c r="S95" s="56"/>
      <c r="T95" s="56"/>
      <c r="U95" s="56"/>
      <c r="V95" s="56"/>
      <c r="W95" s="56"/>
      <c r="X95" s="56"/>
      <c r="Y95" s="56"/>
      <c r="Z95" s="56"/>
      <c r="AA95" s="56"/>
      <c r="AB95" s="56"/>
      <c r="AC95" s="56"/>
      <c r="AD95" s="56"/>
      <c r="AE95" s="56"/>
      <c r="AF95" s="56"/>
      <c r="AG95" s="56"/>
      <c r="AH95" s="56"/>
      <c r="AI95" s="56"/>
      <c r="AJ95" s="56"/>
      <c r="AK95" s="56"/>
      <c r="AL95" s="56"/>
      <c r="AM95" s="56"/>
      <c r="AN95" s="56"/>
      <c r="AO95" s="56"/>
      <c r="AP95" s="56"/>
      <c r="AQ95" s="56"/>
      <c r="AR95" s="56"/>
      <c r="AS95" s="56"/>
      <c r="AT95" s="56"/>
      <c r="AU95" s="56"/>
      <c r="AV95" s="56"/>
      <c r="AW95" s="56"/>
      <c r="AX95" s="56"/>
      <c r="AY95" s="56"/>
      <c r="AZ95" s="56"/>
      <c r="BA95" s="56"/>
      <c r="BB95" s="56"/>
      <c r="BC95" s="56"/>
      <c r="BD95" s="56"/>
      <c r="BE95" s="56"/>
      <c r="BF95" s="56"/>
      <c r="BG95" s="56"/>
      <c r="BH95" s="56"/>
      <c r="BI95" s="56"/>
      <c r="BJ95" s="56"/>
      <c r="BK95" s="56"/>
      <c r="BL95" s="56"/>
    </row>
    <row r="96" spans="1:80" ht="399.95" customHeight="1" x14ac:dyDescent="0.2">
      <c r="A96" s="114" t="s">
        <v>134</v>
      </c>
      <c r="B96" s="114"/>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114"/>
    </row>
    <row r="97" spans="1:69" ht="15.95" customHeight="1" x14ac:dyDescent="0.2">
      <c r="A97" s="115"/>
      <c r="B97" s="115"/>
      <c r="C97" s="115"/>
      <c r="D97" s="115"/>
      <c r="E97" s="115"/>
      <c r="F97" s="115"/>
      <c r="G97" s="115"/>
      <c r="H97" s="115"/>
      <c r="I97" s="115"/>
      <c r="J97" s="115"/>
      <c r="K97" s="115"/>
      <c r="L97" s="115"/>
      <c r="M97" s="115"/>
      <c r="N97" s="115"/>
      <c r="O97" s="115"/>
      <c r="P97" s="115"/>
      <c r="Q97" s="115"/>
      <c r="R97" s="115"/>
      <c r="S97" s="115"/>
      <c r="T97" s="115"/>
      <c r="U97" s="115"/>
      <c r="V97" s="115"/>
      <c r="W97" s="115"/>
      <c r="X97" s="115"/>
      <c r="Y97" s="115"/>
      <c r="Z97" s="115"/>
      <c r="AA97" s="115"/>
      <c r="AB97" s="115"/>
      <c r="AC97" s="115"/>
      <c r="AD97" s="115"/>
      <c r="AE97" s="115"/>
      <c r="AF97" s="115"/>
      <c r="AG97" s="115"/>
      <c r="AH97" s="115"/>
      <c r="AI97" s="115"/>
      <c r="AJ97" s="115"/>
      <c r="AK97" s="115"/>
      <c r="AL97" s="115"/>
      <c r="AM97" s="115"/>
      <c r="AN97" s="115"/>
      <c r="AO97" s="115"/>
      <c r="AP97" s="115"/>
      <c r="AQ97" s="115"/>
      <c r="AR97" s="115"/>
      <c r="AS97" s="115"/>
      <c r="AT97" s="115"/>
      <c r="AU97" s="115"/>
      <c r="AV97" s="115"/>
      <c r="AW97" s="115"/>
      <c r="AX97" s="115"/>
      <c r="AY97" s="115"/>
      <c r="AZ97" s="115"/>
      <c r="BA97" s="115"/>
      <c r="BB97" s="115"/>
      <c r="BC97" s="115"/>
      <c r="BD97" s="115"/>
      <c r="BE97" s="115"/>
      <c r="BF97" s="115"/>
      <c r="BG97" s="115"/>
      <c r="BH97" s="115"/>
      <c r="BI97" s="115"/>
      <c r="BJ97" s="115"/>
      <c r="BK97" s="115"/>
      <c r="BL97" s="115"/>
      <c r="BM97" s="115"/>
      <c r="BN97" s="115"/>
      <c r="BO97" s="115"/>
      <c r="BP97" s="115"/>
      <c r="BQ97" s="115"/>
    </row>
    <row r="98" spans="1:69" ht="12" customHeight="1" x14ac:dyDescent="0.2">
      <c r="A98" s="28" t="s">
        <v>64</v>
      </c>
      <c r="B98" s="14"/>
      <c r="C98" s="14"/>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row>
    <row r="99" spans="1:69" ht="15.95" customHeight="1" x14ac:dyDescent="0.25">
      <c r="A99" s="27"/>
      <c r="B99" s="14"/>
      <c r="C99" s="14"/>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row>
    <row r="100" spans="1:69" ht="47.25" customHeight="1" x14ac:dyDescent="0.25">
      <c r="A100" s="85" t="s">
        <v>115</v>
      </c>
      <c r="B100" s="86"/>
      <c r="C100" s="86"/>
      <c r="D100" s="86"/>
      <c r="E100" s="86"/>
      <c r="F100" s="86"/>
      <c r="G100" s="86"/>
      <c r="H100" s="86"/>
      <c r="I100" s="86"/>
      <c r="J100" s="86"/>
      <c r="K100" s="86"/>
      <c r="L100" s="86"/>
      <c r="M100" s="86"/>
      <c r="N100" s="86"/>
      <c r="O100" s="86"/>
      <c r="P100" s="86"/>
      <c r="Q100" s="86"/>
      <c r="R100" s="86"/>
      <c r="S100" s="86"/>
      <c r="T100" s="86"/>
      <c r="U100" s="86"/>
      <c r="V100" s="86"/>
      <c r="W100" s="87"/>
      <c r="X100" s="87"/>
      <c r="Y100" s="87"/>
      <c r="Z100" s="87"/>
      <c r="AA100" s="87"/>
      <c r="AB100" s="87"/>
      <c r="AC100" s="87"/>
      <c r="AD100" s="87"/>
      <c r="AE100" s="87"/>
      <c r="AF100" s="87"/>
      <c r="AG100" s="87"/>
      <c r="AH100" s="87"/>
      <c r="AI100" s="87"/>
      <c r="AJ100" s="87"/>
      <c r="AK100" s="87"/>
      <c r="AL100" s="87"/>
      <c r="AM100" s="87"/>
      <c r="AN100" s="3"/>
      <c r="AO100" s="3"/>
      <c r="AP100" s="88" t="s">
        <v>117</v>
      </c>
      <c r="AQ100" s="89"/>
      <c r="AR100" s="89"/>
      <c r="AS100" s="89"/>
      <c r="AT100" s="89"/>
      <c r="AU100" s="89"/>
      <c r="AV100" s="89"/>
      <c r="AW100" s="89"/>
      <c r="AX100" s="89"/>
      <c r="AY100" s="89"/>
      <c r="AZ100" s="89"/>
      <c r="BA100" s="89"/>
      <c r="BB100" s="89"/>
      <c r="BC100" s="89"/>
      <c r="BD100" s="89"/>
      <c r="BE100" s="89"/>
      <c r="BF100" s="89"/>
      <c r="BG100" s="89"/>
      <c r="BH100" s="89"/>
    </row>
    <row r="101" spans="1:69" x14ac:dyDescent="0.2">
      <c r="W101" s="84" t="s">
        <v>9</v>
      </c>
      <c r="X101" s="84"/>
      <c r="Y101" s="84"/>
      <c r="Z101" s="84"/>
      <c r="AA101" s="84"/>
      <c r="AB101" s="84"/>
      <c r="AC101" s="84"/>
      <c r="AD101" s="84"/>
      <c r="AE101" s="84"/>
      <c r="AF101" s="84"/>
      <c r="AG101" s="84"/>
      <c r="AH101" s="84"/>
      <c r="AI101" s="84"/>
      <c r="AJ101" s="84"/>
      <c r="AK101" s="84"/>
      <c r="AL101" s="84"/>
      <c r="AM101" s="84"/>
      <c r="AN101" s="4"/>
      <c r="AO101" s="4"/>
      <c r="AP101" s="84" t="s">
        <v>129</v>
      </c>
      <c r="AQ101" s="84"/>
      <c r="AR101" s="84"/>
      <c r="AS101" s="84"/>
      <c r="AT101" s="84"/>
      <c r="AU101" s="84"/>
      <c r="AV101" s="84"/>
      <c r="AW101" s="84"/>
      <c r="AX101" s="84"/>
      <c r="AY101" s="84"/>
      <c r="AZ101" s="84"/>
      <c r="BA101" s="84"/>
      <c r="BB101" s="84"/>
      <c r="BC101" s="84"/>
      <c r="BD101" s="84"/>
      <c r="BE101" s="84"/>
      <c r="BF101" s="84"/>
      <c r="BG101" s="84"/>
      <c r="BH101" s="84"/>
    </row>
    <row r="104" spans="1:69" ht="31.5" customHeight="1" x14ac:dyDescent="0.25">
      <c r="A104" s="85" t="s">
        <v>116</v>
      </c>
      <c r="B104" s="86"/>
      <c r="C104" s="86"/>
      <c r="D104" s="86"/>
      <c r="E104" s="86"/>
      <c r="F104" s="86"/>
      <c r="G104" s="86"/>
      <c r="H104" s="86"/>
      <c r="I104" s="86"/>
      <c r="J104" s="86"/>
      <c r="K104" s="86"/>
      <c r="L104" s="86"/>
      <c r="M104" s="86"/>
      <c r="N104" s="86"/>
      <c r="O104" s="86"/>
      <c r="P104" s="86"/>
      <c r="Q104" s="86"/>
      <c r="R104" s="86"/>
      <c r="S104" s="86"/>
      <c r="T104" s="86"/>
      <c r="U104" s="86"/>
      <c r="V104" s="86"/>
      <c r="W104" s="87"/>
      <c r="X104" s="87"/>
      <c r="Y104" s="87"/>
      <c r="Z104" s="87"/>
      <c r="AA104" s="87"/>
      <c r="AB104" s="87"/>
      <c r="AC104" s="87"/>
      <c r="AD104" s="87"/>
      <c r="AE104" s="87"/>
      <c r="AF104" s="87"/>
      <c r="AG104" s="87"/>
      <c r="AH104" s="87"/>
      <c r="AI104" s="87"/>
      <c r="AJ104" s="87"/>
      <c r="AK104" s="87"/>
      <c r="AL104" s="87"/>
      <c r="AM104" s="87"/>
      <c r="AN104" s="3"/>
      <c r="AO104" s="3"/>
      <c r="AP104" s="88" t="s">
        <v>118</v>
      </c>
      <c r="AQ104" s="89"/>
      <c r="AR104" s="89"/>
      <c r="AS104" s="89"/>
      <c r="AT104" s="89"/>
      <c r="AU104" s="89"/>
      <c r="AV104" s="89"/>
      <c r="AW104" s="89"/>
      <c r="AX104" s="89"/>
      <c r="AY104" s="89"/>
      <c r="AZ104" s="89"/>
      <c r="BA104" s="89"/>
      <c r="BB104" s="89"/>
      <c r="BC104" s="89"/>
      <c r="BD104" s="89"/>
      <c r="BE104" s="89"/>
      <c r="BF104" s="89"/>
      <c r="BG104" s="89"/>
      <c r="BH104" s="89"/>
    </row>
    <row r="105" spans="1:69" x14ac:dyDescent="0.2">
      <c r="W105" s="84" t="s">
        <v>9</v>
      </c>
      <c r="X105" s="84"/>
      <c r="Y105" s="84"/>
      <c r="Z105" s="84"/>
      <c r="AA105" s="84"/>
      <c r="AB105" s="84"/>
      <c r="AC105" s="84"/>
      <c r="AD105" s="84"/>
      <c r="AE105" s="84"/>
      <c r="AF105" s="84"/>
      <c r="AG105" s="84"/>
      <c r="AH105" s="84"/>
      <c r="AI105" s="84"/>
      <c r="AJ105" s="84"/>
      <c r="AK105" s="84"/>
      <c r="AL105" s="84"/>
      <c r="AM105" s="84"/>
      <c r="AN105" s="4"/>
      <c r="AO105" s="4"/>
      <c r="AP105" s="84" t="s">
        <v>129</v>
      </c>
      <c r="AQ105" s="84"/>
      <c r="AR105" s="84"/>
      <c r="AS105" s="84"/>
      <c r="AT105" s="84"/>
      <c r="AU105" s="84"/>
      <c r="AV105" s="84"/>
      <c r="AW105" s="84"/>
      <c r="AX105" s="84"/>
      <c r="AY105" s="84"/>
      <c r="AZ105" s="84"/>
      <c r="BA105" s="84"/>
      <c r="BB105" s="84"/>
      <c r="BC105" s="84"/>
      <c r="BD105" s="84"/>
      <c r="BE105" s="84"/>
      <c r="BF105" s="84"/>
      <c r="BG105" s="84"/>
      <c r="BH105" s="84"/>
    </row>
  </sheetData>
  <mergeCells count="581">
    <mergeCell ref="A96:BQ96"/>
    <mergeCell ref="A97:BQ97"/>
    <mergeCell ref="A12:BL12"/>
    <mergeCell ref="B14:L14"/>
    <mergeCell ref="N14:AS14"/>
    <mergeCell ref="AU14:BB14"/>
    <mergeCell ref="B15:L15"/>
    <mergeCell ref="N15:AS15"/>
    <mergeCell ref="AU15:BB15"/>
    <mergeCell ref="A40:B40"/>
    <mergeCell ref="A28:BL28"/>
    <mergeCell ref="A29:BL29"/>
    <mergeCell ref="A31:BL31"/>
    <mergeCell ref="A32:F32"/>
    <mergeCell ref="G32:BL32"/>
    <mergeCell ref="B17:L17"/>
    <mergeCell ref="N17:AS17"/>
    <mergeCell ref="AU17:BB17"/>
    <mergeCell ref="B18:L18"/>
    <mergeCell ref="A48:BQ48"/>
    <mergeCell ref="A71:BQ71"/>
    <mergeCell ref="A83:BQ83"/>
    <mergeCell ref="A89:BQ89"/>
    <mergeCell ref="A92:BQ92"/>
    <mergeCell ref="AO2:BL6"/>
    <mergeCell ref="A7:BL7"/>
    <mergeCell ref="A8:BL8"/>
    <mergeCell ref="A9:BL9"/>
    <mergeCell ref="BE21:BL21"/>
    <mergeCell ref="B20:L20"/>
    <mergeCell ref="N20:Y20"/>
    <mergeCell ref="AA20:AI20"/>
    <mergeCell ref="AK20:BC20"/>
    <mergeCell ref="AW53:BA53"/>
    <mergeCell ref="A51:BL51"/>
    <mergeCell ref="AW55:BA55"/>
    <mergeCell ref="BB55:BF55"/>
    <mergeCell ref="BB53:BF53"/>
    <mergeCell ref="AL53:AP53"/>
    <mergeCell ref="AF42:AJ42"/>
    <mergeCell ref="AZ42:BC42"/>
    <mergeCell ref="BD42:BH42"/>
    <mergeCell ref="BI42:BM42"/>
    <mergeCell ref="BG55:BL55"/>
    <mergeCell ref="AW54:BA54"/>
    <mergeCell ref="BB54:BF54"/>
    <mergeCell ref="BG54:BL54"/>
    <mergeCell ref="Q53:U53"/>
    <mergeCell ref="V55:Z55"/>
    <mergeCell ref="AA55:AF55"/>
    <mergeCell ref="Q54:U54"/>
    <mergeCell ref="AA54:AF54"/>
    <mergeCell ref="BG53:BL53"/>
    <mergeCell ref="BI43:BM43"/>
    <mergeCell ref="AP45:AT45"/>
    <mergeCell ref="C45:Z45"/>
    <mergeCell ref="AA45:AE45"/>
    <mergeCell ref="C40:Z40"/>
    <mergeCell ref="C42:Z42"/>
    <mergeCell ref="AU39:AY39"/>
    <mergeCell ref="AP39:AT39"/>
    <mergeCell ref="AA39:AE39"/>
    <mergeCell ref="AP40:AT40"/>
    <mergeCell ref="A42:B42"/>
    <mergeCell ref="A10:BL10"/>
    <mergeCell ref="A11:BL11"/>
    <mergeCell ref="AU40:AY40"/>
    <mergeCell ref="AU42:AY42"/>
    <mergeCell ref="BI40:BM40"/>
    <mergeCell ref="AZ40:BC40"/>
    <mergeCell ref="BD40:BH40"/>
    <mergeCell ref="AP41:AT41"/>
    <mergeCell ref="C41:Z41"/>
    <mergeCell ref="AA41:AE41"/>
    <mergeCell ref="N18:AS18"/>
    <mergeCell ref="AU18:BB18"/>
    <mergeCell ref="BE20:BL20"/>
    <mergeCell ref="B21:L21"/>
    <mergeCell ref="N21:Y21"/>
    <mergeCell ref="AA21:AI21"/>
    <mergeCell ref="AK21:BC21"/>
    <mergeCell ref="BM64:BQ64"/>
    <mergeCell ref="BH64:BL64"/>
    <mergeCell ref="BC62:BG62"/>
    <mergeCell ref="BH62:BL62"/>
    <mergeCell ref="BM62:BQ62"/>
    <mergeCell ref="BM63:BQ63"/>
    <mergeCell ref="BH63:BL63"/>
    <mergeCell ref="BC63:BG63"/>
    <mergeCell ref="AD61:AH61"/>
    <mergeCell ref="AX61:BB61"/>
    <mergeCell ref="AS61:AW61"/>
    <mergeCell ref="AN61:AR61"/>
    <mergeCell ref="BM61:BQ61"/>
    <mergeCell ref="BH61:BL61"/>
    <mergeCell ref="BC61:BG61"/>
    <mergeCell ref="AX63:BB63"/>
    <mergeCell ref="AX62:BB62"/>
    <mergeCell ref="AS62:AW62"/>
    <mergeCell ref="AI64:AM64"/>
    <mergeCell ref="AN64:AR64"/>
    <mergeCell ref="AS64:AW64"/>
    <mergeCell ref="AX64:BB64"/>
    <mergeCell ref="BC64:BG64"/>
    <mergeCell ref="BG56:BL56"/>
    <mergeCell ref="AN60:BB60"/>
    <mergeCell ref="BC60:BQ60"/>
    <mergeCell ref="AD63:AH63"/>
    <mergeCell ref="AI62:AM62"/>
    <mergeCell ref="Y60:AM60"/>
    <mergeCell ref="Y62:AC62"/>
    <mergeCell ref="AD62:AH62"/>
    <mergeCell ref="AA42:AE42"/>
    <mergeCell ref="AN62:AR62"/>
    <mergeCell ref="V53:Z53"/>
    <mergeCell ref="AI63:AM63"/>
    <mergeCell ref="AL55:AP55"/>
    <mergeCell ref="AN63:AR63"/>
    <mergeCell ref="AQ55:AV55"/>
    <mergeCell ref="V54:Z54"/>
    <mergeCell ref="AS63:AW63"/>
    <mergeCell ref="AW52:BL52"/>
    <mergeCell ref="AK42:AO42"/>
    <mergeCell ref="AP42:AT42"/>
    <mergeCell ref="AG52:AV52"/>
    <mergeCell ref="Q52:AF52"/>
    <mergeCell ref="AQ53:AV53"/>
    <mergeCell ref="Q55:U55"/>
    <mergeCell ref="AP105:BH105"/>
    <mergeCell ref="A104:V104"/>
    <mergeCell ref="W104:AM104"/>
    <mergeCell ref="AP104:BH104"/>
    <mergeCell ref="W105:AM105"/>
    <mergeCell ref="A64:B64"/>
    <mergeCell ref="A63:B63"/>
    <mergeCell ref="AK41:AO41"/>
    <mergeCell ref="AF41:AJ41"/>
    <mergeCell ref="A56:P56"/>
    <mergeCell ref="Q56:U56"/>
    <mergeCell ref="A50:BL50"/>
    <mergeCell ref="AQ56:AV56"/>
    <mergeCell ref="AG55:AK55"/>
    <mergeCell ref="AD64:AH64"/>
    <mergeCell ref="C64:I64"/>
    <mergeCell ref="J64:N64"/>
    <mergeCell ref="O64:X64"/>
    <mergeCell ref="Y64:AC64"/>
    <mergeCell ref="C63:I63"/>
    <mergeCell ref="J63:N63"/>
    <mergeCell ref="O63:X63"/>
    <mergeCell ref="Y63:AC63"/>
    <mergeCell ref="V56:Z56"/>
    <mergeCell ref="BN40:BQ40"/>
    <mergeCell ref="BN41:BQ41"/>
    <mergeCell ref="AU41:AY41"/>
    <mergeCell ref="BI41:BM41"/>
    <mergeCell ref="BD41:BH41"/>
    <mergeCell ref="AP101:BH101"/>
    <mergeCell ref="W101:AM101"/>
    <mergeCell ref="A100:V100"/>
    <mergeCell ref="W100:AM100"/>
    <mergeCell ref="AP100:BH100"/>
    <mergeCell ref="BN42:BQ42"/>
    <mergeCell ref="C62:I62"/>
    <mergeCell ref="A54:P54"/>
    <mergeCell ref="A52:P53"/>
    <mergeCell ref="A62:B62"/>
    <mergeCell ref="AW56:BA56"/>
    <mergeCell ref="BB56:BF56"/>
    <mergeCell ref="A58:BQ58"/>
    <mergeCell ref="AL56:AP56"/>
    <mergeCell ref="AG56:AK56"/>
    <mergeCell ref="AA56:AF56"/>
    <mergeCell ref="AI61:AM61"/>
    <mergeCell ref="Y61:AC61"/>
    <mergeCell ref="AK40:AO40"/>
    <mergeCell ref="BN39:BQ39"/>
    <mergeCell ref="BI39:BM39"/>
    <mergeCell ref="AK39:AO39"/>
    <mergeCell ref="AA38:AO38"/>
    <mergeCell ref="AP38:BC38"/>
    <mergeCell ref="BD38:BQ38"/>
    <mergeCell ref="BD39:BH39"/>
    <mergeCell ref="AZ39:BC39"/>
    <mergeCell ref="A23:BL23"/>
    <mergeCell ref="A24:F24"/>
    <mergeCell ref="G24:BL24"/>
    <mergeCell ref="A38:B39"/>
    <mergeCell ref="A33:F33"/>
    <mergeCell ref="G33:BL33"/>
    <mergeCell ref="A25:F25"/>
    <mergeCell ref="G25:BL25"/>
    <mergeCell ref="A37:BQ37"/>
    <mergeCell ref="A36:BQ36"/>
    <mergeCell ref="AF39:AJ39"/>
    <mergeCell ref="A26:F26"/>
    <mergeCell ref="G26:BL26"/>
    <mergeCell ref="C38:Z39"/>
    <mergeCell ref="A95:BL95"/>
    <mergeCell ref="A34:F34"/>
    <mergeCell ref="G34:BL34"/>
    <mergeCell ref="A60:B61"/>
    <mergeCell ref="C60:I61"/>
    <mergeCell ref="J60:N61"/>
    <mergeCell ref="O60:X61"/>
    <mergeCell ref="J62:N62"/>
    <mergeCell ref="O62:X62"/>
    <mergeCell ref="AQ54:AV54"/>
    <mergeCell ref="AL54:AP54"/>
    <mergeCell ref="AG54:AK54"/>
    <mergeCell ref="AG53:AK53"/>
    <mergeCell ref="AA53:AF53"/>
    <mergeCell ref="AA40:AE40"/>
    <mergeCell ref="AF40:AJ40"/>
    <mergeCell ref="AU43:AY43"/>
    <mergeCell ref="AU44:AY44"/>
    <mergeCell ref="A41:B41"/>
    <mergeCell ref="AZ41:BC41"/>
    <mergeCell ref="A55:P55"/>
    <mergeCell ref="AZ43:BC43"/>
    <mergeCell ref="BD43:BH43"/>
    <mergeCell ref="A45:B45"/>
    <mergeCell ref="AF45:AJ45"/>
    <mergeCell ref="AK45:AO45"/>
    <mergeCell ref="BN43:BQ43"/>
    <mergeCell ref="A44:B44"/>
    <mergeCell ref="C44:Z44"/>
    <mergeCell ref="AA44:AE44"/>
    <mergeCell ref="AF44:AJ44"/>
    <mergeCell ref="AK44:AO44"/>
    <mergeCell ref="AP44:AT44"/>
    <mergeCell ref="A43:B43"/>
    <mergeCell ref="C43:Z43"/>
    <mergeCell ref="AA43:AE43"/>
    <mergeCell ref="AF43:AJ43"/>
    <mergeCell ref="AK43:AO43"/>
    <mergeCell ref="AP43:AT43"/>
    <mergeCell ref="AU45:AY45"/>
    <mergeCell ref="A47:B47"/>
    <mergeCell ref="C47:Z47"/>
    <mergeCell ref="AA47:AE47"/>
    <mergeCell ref="AF47:AJ47"/>
    <mergeCell ref="AK47:AO47"/>
    <mergeCell ref="AP46:AT46"/>
    <mergeCell ref="AU46:AY46"/>
    <mergeCell ref="AZ46:BC46"/>
    <mergeCell ref="A46:B46"/>
    <mergeCell ref="C46:Z46"/>
    <mergeCell ref="AA46:AE46"/>
    <mergeCell ref="AF46:AJ46"/>
    <mergeCell ref="AK46:AO46"/>
    <mergeCell ref="AP47:AT47"/>
    <mergeCell ref="AU47:AY47"/>
    <mergeCell ref="AZ47:BC47"/>
    <mergeCell ref="BD47:BH47"/>
    <mergeCell ref="BI47:BM47"/>
    <mergeCell ref="BN47:BQ47"/>
    <mergeCell ref="BD46:BH46"/>
    <mergeCell ref="BI46:BM46"/>
    <mergeCell ref="BN46:BQ46"/>
    <mergeCell ref="AZ44:BC44"/>
    <mergeCell ref="BD44:BH44"/>
    <mergeCell ref="BI44:BM44"/>
    <mergeCell ref="BN44:BQ44"/>
    <mergeCell ref="AZ45:BC45"/>
    <mergeCell ref="BD45:BH45"/>
    <mergeCell ref="BI45:BM45"/>
    <mergeCell ref="BN45:BQ45"/>
    <mergeCell ref="BM65:BQ65"/>
    <mergeCell ref="A66:B66"/>
    <mergeCell ref="C66:I66"/>
    <mergeCell ref="J66:N66"/>
    <mergeCell ref="O66:X66"/>
    <mergeCell ref="Y66:AC66"/>
    <mergeCell ref="AD66:AH66"/>
    <mergeCell ref="AI66:AM66"/>
    <mergeCell ref="AN66:AR66"/>
    <mergeCell ref="AS66:AW66"/>
    <mergeCell ref="AI65:AM65"/>
    <mergeCell ref="AN65:AR65"/>
    <mergeCell ref="AS65:AW65"/>
    <mergeCell ref="AX65:BB65"/>
    <mergeCell ref="BC65:BG65"/>
    <mergeCell ref="BH65:BL65"/>
    <mergeCell ref="A65:B65"/>
    <mergeCell ref="C65:I65"/>
    <mergeCell ref="J65:N65"/>
    <mergeCell ref="O65:X65"/>
    <mergeCell ref="Y65:AC65"/>
    <mergeCell ref="AD65:AH65"/>
    <mergeCell ref="BM67:BQ67"/>
    <mergeCell ref="AI67:AM67"/>
    <mergeCell ref="AN67:AR67"/>
    <mergeCell ref="AS67:AW67"/>
    <mergeCell ref="AX67:BB67"/>
    <mergeCell ref="BC67:BG67"/>
    <mergeCell ref="BH67:BL67"/>
    <mergeCell ref="AX66:BB66"/>
    <mergeCell ref="BC66:BG66"/>
    <mergeCell ref="BH66:BL66"/>
    <mergeCell ref="BM66:BQ66"/>
    <mergeCell ref="BM68:BQ68"/>
    <mergeCell ref="AI68:AM68"/>
    <mergeCell ref="AN68:AR68"/>
    <mergeCell ref="AS68:AW68"/>
    <mergeCell ref="AX68:BB68"/>
    <mergeCell ref="BC68:BG68"/>
    <mergeCell ref="BH68:BL68"/>
    <mergeCell ref="A68:B68"/>
    <mergeCell ref="C68:I68"/>
    <mergeCell ref="J68:N68"/>
    <mergeCell ref="O68:X68"/>
    <mergeCell ref="Y68:AC68"/>
    <mergeCell ref="AD68:AH68"/>
    <mergeCell ref="A69:B69"/>
    <mergeCell ref="C69:I69"/>
    <mergeCell ref="J69:N69"/>
    <mergeCell ref="O69:X69"/>
    <mergeCell ref="Y69:AC69"/>
    <mergeCell ref="AD69:AH69"/>
    <mergeCell ref="A67:B67"/>
    <mergeCell ref="C67:I67"/>
    <mergeCell ref="J67:N67"/>
    <mergeCell ref="O67:X67"/>
    <mergeCell ref="Y67:AC67"/>
    <mergeCell ref="AD67:AH67"/>
    <mergeCell ref="BM70:BQ70"/>
    <mergeCell ref="AI70:AM70"/>
    <mergeCell ref="AN70:AR70"/>
    <mergeCell ref="AS70:AW70"/>
    <mergeCell ref="AX70:BB70"/>
    <mergeCell ref="BC70:BG70"/>
    <mergeCell ref="BH70:BL70"/>
    <mergeCell ref="BM69:BQ69"/>
    <mergeCell ref="AI69:AM69"/>
    <mergeCell ref="AN69:AR69"/>
    <mergeCell ref="AS69:AW69"/>
    <mergeCell ref="AX69:BB69"/>
    <mergeCell ref="BC69:BG69"/>
    <mergeCell ref="BH69:BL69"/>
    <mergeCell ref="A70:B70"/>
    <mergeCell ref="C70:I70"/>
    <mergeCell ref="J70:N70"/>
    <mergeCell ref="O70:X70"/>
    <mergeCell ref="Y70:AC70"/>
    <mergeCell ref="AD70:AH70"/>
    <mergeCell ref="AX73:BB73"/>
    <mergeCell ref="BC73:BG73"/>
    <mergeCell ref="BH73:BL73"/>
    <mergeCell ref="O72:X72"/>
    <mergeCell ref="Y72:AC72"/>
    <mergeCell ref="AD72:AH72"/>
    <mergeCell ref="BM73:BQ73"/>
    <mergeCell ref="BM72:BQ72"/>
    <mergeCell ref="A73:B73"/>
    <mergeCell ref="C73:I73"/>
    <mergeCell ref="J73:N73"/>
    <mergeCell ref="O73:X73"/>
    <mergeCell ref="Y73:AC73"/>
    <mergeCell ref="AD73:AH73"/>
    <mergeCell ref="AI73:AM73"/>
    <mergeCell ref="AN73:AR73"/>
    <mergeCell ref="AS73:AW73"/>
    <mergeCell ref="AI72:AM72"/>
    <mergeCell ref="AN72:AR72"/>
    <mergeCell ref="AS72:AW72"/>
    <mergeCell ref="AX72:BB72"/>
    <mergeCell ref="BC72:BG72"/>
    <mergeCell ref="BH72:BL72"/>
    <mergeCell ref="A72:B72"/>
    <mergeCell ref="C72:I72"/>
    <mergeCell ref="J72:N72"/>
    <mergeCell ref="AX74:BB74"/>
    <mergeCell ref="BC74:BG74"/>
    <mergeCell ref="BH74:BL74"/>
    <mergeCell ref="BM74:BQ74"/>
    <mergeCell ref="A74:B74"/>
    <mergeCell ref="C74:I74"/>
    <mergeCell ref="J74:N74"/>
    <mergeCell ref="O74:X74"/>
    <mergeCell ref="Y74:AC74"/>
    <mergeCell ref="AD74:AH74"/>
    <mergeCell ref="AI74:AM74"/>
    <mergeCell ref="AN74:AR74"/>
    <mergeCell ref="AS74:AW74"/>
    <mergeCell ref="AX75:BB75"/>
    <mergeCell ref="BC75:BG75"/>
    <mergeCell ref="BH75:BL75"/>
    <mergeCell ref="BM75:BQ75"/>
    <mergeCell ref="A75:B75"/>
    <mergeCell ref="C75:I75"/>
    <mergeCell ref="J75:N75"/>
    <mergeCell ref="O75:X75"/>
    <mergeCell ref="Y75:AC75"/>
    <mergeCell ref="AD75:AH75"/>
    <mergeCell ref="AI75:AM75"/>
    <mergeCell ref="AN75:AR75"/>
    <mergeCell ref="AS75:AW75"/>
    <mergeCell ref="AX76:BB76"/>
    <mergeCell ref="BC76:BG76"/>
    <mergeCell ref="BH76:BL76"/>
    <mergeCell ref="BM76:BQ76"/>
    <mergeCell ref="A77:B77"/>
    <mergeCell ref="C77:I77"/>
    <mergeCell ref="J77:N77"/>
    <mergeCell ref="O77:X77"/>
    <mergeCell ref="Y77:AC77"/>
    <mergeCell ref="AD77:AH77"/>
    <mergeCell ref="A76:B76"/>
    <mergeCell ref="C76:I76"/>
    <mergeCell ref="J76:N76"/>
    <mergeCell ref="O76:X76"/>
    <mergeCell ref="Y76:AC76"/>
    <mergeCell ref="AD76:AH76"/>
    <mergeCell ref="AI76:AM76"/>
    <mergeCell ref="AN76:AR76"/>
    <mergeCell ref="AS76:AW76"/>
    <mergeCell ref="AX78:BB78"/>
    <mergeCell ref="BC78:BG78"/>
    <mergeCell ref="BH78:BL78"/>
    <mergeCell ref="BM78:BQ78"/>
    <mergeCell ref="BM77:BQ77"/>
    <mergeCell ref="A78:B78"/>
    <mergeCell ref="C78:I78"/>
    <mergeCell ref="J78:N78"/>
    <mergeCell ref="O78:X78"/>
    <mergeCell ref="Y78:AC78"/>
    <mergeCell ref="AD78:AH78"/>
    <mergeCell ref="AI78:AM78"/>
    <mergeCell ref="AN78:AR78"/>
    <mergeCell ref="AS78:AW78"/>
    <mergeCell ref="AI77:AM77"/>
    <mergeCell ref="AN77:AR77"/>
    <mergeCell ref="AS77:AW77"/>
    <mergeCell ref="AX77:BB77"/>
    <mergeCell ref="BC77:BG77"/>
    <mergeCell ref="BH77:BL77"/>
    <mergeCell ref="AX79:BB79"/>
    <mergeCell ref="BC79:BG79"/>
    <mergeCell ref="BH79:BL79"/>
    <mergeCell ref="BM79:BQ79"/>
    <mergeCell ref="A79:B79"/>
    <mergeCell ref="C79:I79"/>
    <mergeCell ref="J79:N79"/>
    <mergeCell ref="O79:X79"/>
    <mergeCell ref="Y79:AC79"/>
    <mergeCell ref="AD79:AH79"/>
    <mergeCell ref="AI79:AM79"/>
    <mergeCell ref="AN79:AR79"/>
    <mergeCell ref="AS79:AW79"/>
    <mergeCell ref="BM81:BQ81"/>
    <mergeCell ref="AI81:AM81"/>
    <mergeCell ref="AN81:AR81"/>
    <mergeCell ref="AS81:AW81"/>
    <mergeCell ref="AX81:BB81"/>
    <mergeCell ref="BC81:BG81"/>
    <mergeCell ref="BH81:BL81"/>
    <mergeCell ref="AX80:BB80"/>
    <mergeCell ref="BC80:BG80"/>
    <mergeCell ref="BH80:BL80"/>
    <mergeCell ref="BM80:BQ80"/>
    <mergeCell ref="AI80:AM80"/>
    <mergeCell ref="AN80:AR80"/>
    <mergeCell ref="AS80:AW80"/>
    <mergeCell ref="A81:B81"/>
    <mergeCell ref="C81:I81"/>
    <mergeCell ref="J81:N81"/>
    <mergeCell ref="O81:X81"/>
    <mergeCell ref="Y81:AC81"/>
    <mergeCell ref="AD81:AH81"/>
    <mergeCell ref="A80:B80"/>
    <mergeCell ref="C80:I80"/>
    <mergeCell ref="J80:N80"/>
    <mergeCell ref="O80:X80"/>
    <mergeCell ref="Y80:AC80"/>
    <mergeCell ref="AD80:AH80"/>
    <mergeCell ref="BM82:BQ82"/>
    <mergeCell ref="AI82:AM82"/>
    <mergeCell ref="AN82:AR82"/>
    <mergeCell ref="AS82:AW82"/>
    <mergeCell ref="AX82:BB82"/>
    <mergeCell ref="BC82:BG82"/>
    <mergeCell ref="BH82:BL82"/>
    <mergeCell ref="A82:B82"/>
    <mergeCell ref="C82:I82"/>
    <mergeCell ref="J82:N82"/>
    <mergeCell ref="O82:X82"/>
    <mergeCell ref="Y82:AC82"/>
    <mergeCell ref="AD82:AH82"/>
    <mergeCell ref="AS84:AW84"/>
    <mergeCell ref="AX84:BB84"/>
    <mergeCell ref="BC84:BG84"/>
    <mergeCell ref="BH84:BL84"/>
    <mergeCell ref="A84:B84"/>
    <mergeCell ref="C84:I84"/>
    <mergeCell ref="J84:N84"/>
    <mergeCell ref="O84:X84"/>
    <mergeCell ref="Y84:AC84"/>
    <mergeCell ref="AD84:AH84"/>
    <mergeCell ref="AI86:AM86"/>
    <mergeCell ref="AN86:AR86"/>
    <mergeCell ref="AS86:AW86"/>
    <mergeCell ref="AX86:BB86"/>
    <mergeCell ref="BC86:BG86"/>
    <mergeCell ref="BH86:BL86"/>
    <mergeCell ref="AX85:BB85"/>
    <mergeCell ref="BC85:BG85"/>
    <mergeCell ref="BH85:BL85"/>
    <mergeCell ref="AI85:AM85"/>
    <mergeCell ref="AN85:AR85"/>
    <mergeCell ref="A86:B86"/>
    <mergeCell ref="C86:I86"/>
    <mergeCell ref="J86:N86"/>
    <mergeCell ref="O86:X86"/>
    <mergeCell ref="Y86:AC86"/>
    <mergeCell ref="AD86:AH86"/>
    <mergeCell ref="A85:B85"/>
    <mergeCell ref="C85:I85"/>
    <mergeCell ref="J85:N85"/>
    <mergeCell ref="O85:X85"/>
    <mergeCell ref="Y85:AC85"/>
    <mergeCell ref="AD85:AH85"/>
    <mergeCell ref="AI87:AM87"/>
    <mergeCell ref="AN87:AR87"/>
    <mergeCell ref="AS87:AW87"/>
    <mergeCell ref="AX87:BB87"/>
    <mergeCell ref="BC87:BG87"/>
    <mergeCell ref="BH87:BL87"/>
    <mergeCell ref="A87:B87"/>
    <mergeCell ref="C87:I87"/>
    <mergeCell ref="J87:N87"/>
    <mergeCell ref="O87:X87"/>
    <mergeCell ref="Y87:AC87"/>
    <mergeCell ref="AD87:AH87"/>
    <mergeCell ref="AI88:AM88"/>
    <mergeCell ref="AN88:AR88"/>
    <mergeCell ref="AS88:AW88"/>
    <mergeCell ref="AX88:BB88"/>
    <mergeCell ref="BC88:BG88"/>
    <mergeCell ref="BH88:BL88"/>
    <mergeCell ref="A88:B88"/>
    <mergeCell ref="C88:I88"/>
    <mergeCell ref="J88:N88"/>
    <mergeCell ref="O88:X88"/>
    <mergeCell ref="Y88:AC88"/>
    <mergeCell ref="AD88:AH88"/>
    <mergeCell ref="AN90:AR90"/>
    <mergeCell ref="AS90:AW90"/>
    <mergeCell ref="AX90:BB90"/>
    <mergeCell ref="BC90:BG90"/>
    <mergeCell ref="BH90:BL90"/>
    <mergeCell ref="A90:B90"/>
    <mergeCell ref="C90:I90"/>
    <mergeCell ref="J90:N90"/>
    <mergeCell ref="O90:X90"/>
    <mergeCell ref="Y90:AC90"/>
    <mergeCell ref="AD90:AH90"/>
    <mergeCell ref="BM84:BQ84"/>
    <mergeCell ref="AS85:AW85"/>
    <mergeCell ref="AI84:AM84"/>
    <mergeCell ref="AN84:AR84"/>
    <mergeCell ref="A93:BQ93"/>
    <mergeCell ref="AX91:BB91"/>
    <mergeCell ref="BC91:BG91"/>
    <mergeCell ref="BH91:BL91"/>
    <mergeCell ref="BM91:BQ91"/>
    <mergeCell ref="BM88:BQ88"/>
    <mergeCell ref="BM87:BQ87"/>
    <mergeCell ref="BM86:BQ86"/>
    <mergeCell ref="BM85:BQ85"/>
    <mergeCell ref="BM90:BQ90"/>
    <mergeCell ref="A91:B91"/>
    <mergeCell ref="C91:I91"/>
    <mergeCell ref="J91:N91"/>
    <mergeCell ref="O91:X91"/>
    <mergeCell ref="Y91:AC91"/>
    <mergeCell ref="AD91:AH91"/>
    <mergeCell ref="AI91:AM91"/>
    <mergeCell ref="AN91:AR91"/>
    <mergeCell ref="AS91:AW91"/>
    <mergeCell ref="AI90:AM90"/>
  </mergeCells>
  <phoneticPr fontId="0" type="noConversion"/>
  <conditionalFormatting sqref="C64">
    <cfRule type="cellIs" dxfId="51" priority="81" stopIfTrue="1" operator="equal">
      <formula>$C63</formula>
    </cfRule>
  </conditionalFormatting>
  <conditionalFormatting sqref="A64:B64">
    <cfRule type="cellIs" dxfId="50" priority="82" stopIfTrue="1" operator="equal">
      <formula>0</formula>
    </cfRule>
  </conditionalFormatting>
  <conditionalFormatting sqref="C65">
    <cfRule type="cellIs" dxfId="49" priority="79" stopIfTrue="1" operator="equal">
      <formula>$C64</formula>
    </cfRule>
  </conditionalFormatting>
  <conditionalFormatting sqref="A65:B65">
    <cfRule type="cellIs" dxfId="48" priority="80" stopIfTrue="1" operator="equal">
      <formula>0</formula>
    </cfRule>
  </conditionalFormatting>
  <conditionalFormatting sqref="C66">
    <cfRule type="cellIs" dxfId="47" priority="77" stopIfTrue="1" operator="equal">
      <formula>$C65</formula>
    </cfRule>
  </conditionalFormatting>
  <conditionalFormatting sqref="A66:B66">
    <cfRule type="cellIs" dxfId="46" priority="78" stopIfTrue="1" operator="equal">
      <formula>0</formula>
    </cfRule>
  </conditionalFormatting>
  <conditionalFormatting sqref="C67">
    <cfRule type="cellIs" dxfId="45" priority="75" stopIfTrue="1" operator="equal">
      <formula>$C66</formula>
    </cfRule>
  </conditionalFormatting>
  <conditionalFormatting sqref="A67:B67">
    <cfRule type="cellIs" dxfId="44" priority="76" stopIfTrue="1" operator="equal">
      <formula>0</formula>
    </cfRule>
  </conditionalFormatting>
  <conditionalFormatting sqref="C68">
    <cfRule type="cellIs" dxfId="43" priority="71" stopIfTrue="1" operator="equal">
      <formula>#REF!</formula>
    </cfRule>
  </conditionalFormatting>
  <conditionalFormatting sqref="A68:B68">
    <cfRule type="cellIs" dxfId="42" priority="72" stopIfTrue="1" operator="equal">
      <formula>0</formula>
    </cfRule>
  </conditionalFormatting>
  <conditionalFormatting sqref="C69">
    <cfRule type="cellIs" dxfId="41" priority="67" stopIfTrue="1" operator="equal">
      <formula>#REF!</formula>
    </cfRule>
  </conditionalFormatting>
  <conditionalFormatting sqref="A69:B69">
    <cfRule type="cellIs" dxfId="40" priority="68" stopIfTrue="1" operator="equal">
      <formula>0</formula>
    </cfRule>
  </conditionalFormatting>
  <conditionalFormatting sqref="C70">
    <cfRule type="cellIs" dxfId="39" priority="63" stopIfTrue="1" operator="equal">
      <formula>#REF!</formula>
    </cfRule>
  </conditionalFormatting>
  <conditionalFormatting sqref="A70:B70">
    <cfRule type="cellIs" dxfId="38" priority="64" stopIfTrue="1" operator="equal">
      <formula>0</formula>
    </cfRule>
  </conditionalFormatting>
  <conditionalFormatting sqref="A71">
    <cfRule type="cellIs" dxfId="37" priority="61" stopIfTrue="1" operator="equal">
      <formula>$C70</formula>
    </cfRule>
  </conditionalFormatting>
  <conditionalFormatting sqref="A72:B72">
    <cfRule type="cellIs" dxfId="36" priority="60" stopIfTrue="1" operator="equal">
      <formula>0</formula>
    </cfRule>
  </conditionalFormatting>
  <conditionalFormatting sqref="C73">
    <cfRule type="cellIs" dxfId="35" priority="57" stopIfTrue="1" operator="equal">
      <formula>$C72</formula>
    </cfRule>
  </conditionalFormatting>
  <conditionalFormatting sqref="A73:B73">
    <cfRule type="cellIs" dxfId="34" priority="58" stopIfTrue="1" operator="equal">
      <formula>0</formula>
    </cfRule>
  </conditionalFormatting>
  <conditionalFormatting sqref="C74">
    <cfRule type="cellIs" dxfId="33" priority="53" stopIfTrue="1" operator="equal">
      <formula>#REF!</formula>
    </cfRule>
  </conditionalFormatting>
  <conditionalFormatting sqref="A74:B74">
    <cfRule type="cellIs" dxfId="32" priority="54" stopIfTrue="1" operator="equal">
      <formula>0</formula>
    </cfRule>
  </conditionalFormatting>
  <conditionalFormatting sqref="C75">
    <cfRule type="cellIs" dxfId="31" priority="49" stopIfTrue="1" operator="equal">
      <formula>#REF!</formula>
    </cfRule>
  </conditionalFormatting>
  <conditionalFormatting sqref="A75:B75">
    <cfRule type="cellIs" dxfId="30" priority="50" stopIfTrue="1" operator="equal">
      <formula>0</formula>
    </cfRule>
  </conditionalFormatting>
  <conditionalFormatting sqref="C76">
    <cfRule type="cellIs" dxfId="29" priority="45" stopIfTrue="1" operator="equal">
      <formula>#REF!</formula>
    </cfRule>
  </conditionalFormatting>
  <conditionalFormatting sqref="A76:B76">
    <cfRule type="cellIs" dxfId="28" priority="46" stopIfTrue="1" operator="equal">
      <formula>0</formula>
    </cfRule>
  </conditionalFormatting>
  <conditionalFormatting sqref="C77">
    <cfRule type="cellIs" dxfId="27" priority="43" stopIfTrue="1" operator="equal">
      <formula>$C76</formula>
    </cfRule>
  </conditionalFormatting>
  <conditionalFormatting sqref="A77:B77">
    <cfRule type="cellIs" dxfId="26" priority="44" stopIfTrue="1" operator="equal">
      <formula>0</formula>
    </cfRule>
  </conditionalFormatting>
  <conditionalFormatting sqref="C78">
    <cfRule type="cellIs" dxfId="25" priority="41" stopIfTrue="1" operator="equal">
      <formula>$C77</formula>
    </cfRule>
  </conditionalFormatting>
  <conditionalFormatting sqref="A78:B78">
    <cfRule type="cellIs" dxfId="24" priority="42" stopIfTrue="1" operator="equal">
      <formula>0</formula>
    </cfRule>
  </conditionalFormatting>
  <conditionalFormatting sqref="C79">
    <cfRule type="cellIs" dxfId="23" priority="37" stopIfTrue="1" operator="equal">
      <formula>#REF!</formula>
    </cfRule>
  </conditionalFormatting>
  <conditionalFormatting sqref="A79:B79">
    <cfRule type="cellIs" dxfId="22" priority="38" stopIfTrue="1" operator="equal">
      <formula>0</formula>
    </cfRule>
  </conditionalFormatting>
  <conditionalFormatting sqref="C80">
    <cfRule type="cellIs" dxfId="21" priority="33" stopIfTrue="1" operator="equal">
      <formula>#REF!</formula>
    </cfRule>
  </conditionalFormatting>
  <conditionalFormatting sqref="A80:B80">
    <cfRule type="cellIs" dxfId="20" priority="34" stopIfTrue="1" operator="equal">
      <formula>0</formula>
    </cfRule>
  </conditionalFormatting>
  <conditionalFormatting sqref="C81">
    <cfRule type="cellIs" dxfId="19" priority="31" stopIfTrue="1" operator="equal">
      <formula>$C80</formula>
    </cfRule>
  </conditionalFormatting>
  <conditionalFormatting sqref="A81:B81">
    <cfRule type="cellIs" dxfId="18" priority="32" stopIfTrue="1" operator="equal">
      <formula>0</formula>
    </cfRule>
  </conditionalFormatting>
  <conditionalFormatting sqref="C82">
    <cfRule type="cellIs" dxfId="17" priority="27" stopIfTrue="1" operator="equal">
      <formula>#REF!</formula>
    </cfRule>
  </conditionalFormatting>
  <conditionalFormatting sqref="A82:B82">
    <cfRule type="cellIs" dxfId="16" priority="28" stopIfTrue="1" operator="equal">
      <formula>0</formula>
    </cfRule>
  </conditionalFormatting>
  <conditionalFormatting sqref="A83">
    <cfRule type="cellIs" dxfId="15" priority="25" stopIfTrue="1" operator="equal">
      <formula>$C82</formula>
    </cfRule>
  </conditionalFormatting>
  <conditionalFormatting sqref="A84:B84">
    <cfRule type="cellIs" dxfId="14" priority="24" stopIfTrue="1" operator="equal">
      <formula>0</formula>
    </cfRule>
  </conditionalFormatting>
  <conditionalFormatting sqref="C85">
    <cfRule type="cellIs" dxfId="13" priority="21" stopIfTrue="1" operator="equal">
      <formula>$C84</formula>
    </cfRule>
  </conditionalFormatting>
  <conditionalFormatting sqref="A85:B85">
    <cfRule type="cellIs" dxfId="12" priority="22" stopIfTrue="1" operator="equal">
      <formula>0</formula>
    </cfRule>
  </conditionalFormatting>
  <conditionalFormatting sqref="C86">
    <cfRule type="cellIs" dxfId="11" priority="19" stopIfTrue="1" operator="equal">
      <formula>$C85</formula>
    </cfRule>
  </conditionalFormatting>
  <conditionalFormatting sqref="A86:B86">
    <cfRule type="cellIs" dxfId="10" priority="20" stopIfTrue="1" operator="equal">
      <formula>0</formula>
    </cfRule>
  </conditionalFormatting>
  <conditionalFormatting sqref="C87">
    <cfRule type="cellIs" dxfId="9" priority="15" stopIfTrue="1" operator="equal">
      <formula>#REF!</formula>
    </cfRule>
  </conditionalFormatting>
  <conditionalFormatting sqref="A87:B87">
    <cfRule type="cellIs" dxfId="8" priority="16" stopIfTrue="1" operator="equal">
      <formula>0</formula>
    </cfRule>
  </conditionalFormatting>
  <conditionalFormatting sqref="C88">
    <cfRule type="cellIs" dxfId="7" priority="11" stopIfTrue="1" operator="equal">
      <formula>#REF!</formula>
    </cfRule>
  </conditionalFormatting>
  <conditionalFormatting sqref="A88:B88">
    <cfRule type="cellIs" dxfId="6" priority="12" stopIfTrue="1" operator="equal">
      <formula>0</formula>
    </cfRule>
  </conditionalFormatting>
  <conditionalFormatting sqref="A89">
    <cfRule type="cellIs" dxfId="5" priority="9" stopIfTrue="1" operator="equal">
      <formula>$C88</formula>
    </cfRule>
  </conditionalFormatting>
  <conditionalFormatting sqref="A90:B90">
    <cfRule type="cellIs" dxfId="4" priority="8" stopIfTrue="1" operator="equal">
      <formula>0</formula>
    </cfRule>
  </conditionalFormatting>
  <conditionalFormatting sqref="C91">
    <cfRule type="cellIs" dxfId="3" priority="5" stopIfTrue="1" operator="equal">
      <formula>$C90</formula>
    </cfRule>
  </conditionalFormatting>
  <conditionalFormatting sqref="A91:B91 A92">
    <cfRule type="cellIs" dxfId="2" priority="6" stopIfTrue="1" operator="equal">
      <formula>0</formula>
    </cfRule>
  </conditionalFormatting>
  <conditionalFormatting sqref="A93">
    <cfRule type="cellIs" dxfId="1" priority="3" stopIfTrue="1" operator="equal">
      <formula>$C91</formula>
    </cfRule>
  </conditionalFormatting>
  <conditionalFormatting sqref="C72 C84 C90">
    <cfRule type="cellIs" dxfId="0" priority="83" stopIfTrue="1" operator="equal">
      <formula>$A71</formula>
    </cfRule>
  </conditionalFormatting>
  <pageMargins left="0.31496062992125984" right="0.31496062992125984" top="0.59055118110236227" bottom="0.39370078740157483" header="0" footer="0"/>
  <pageSetup paperSize="9" scale="71" fitToHeight="999" orientation="landscape" r:id="rId1"/>
  <headerFooter alignWithMargins="0"/>
  <rowBreaks count="1" manualBreakCount="1">
    <brk id="94"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КПК0813104</vt:lpstr>
      <vt:lpstr>КПК0813104!Область_друку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Поліщук</cp:lastModifiedBy>
  <cp:lastPrinted>2022-01-26T08:37:25Z</cp:lastPrinted>
  <dcterms:created xsi:type="dcterms:W3CDTF">2016-08-10T10:53:25Z</dcterms:created>
  <dcterms:modified xsi:type="dcterms:W3CDTF">2022-01-26T08:37:37Z</dcterms:modified>
</cp:coreProperties>
</file>