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виконання паспортів бюджетних програм місцевого бюджету\УПСЗН\2018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Лист1!$A$1:$O$168</definedName>
  </definedNames>
  <calcPr calcId="162913"/>
</workbook>
</file>

<file path=xl/calcChain.xml><?xml version="1.0" encoding="utf-8"?>
<calcChain xmlns="http://schemas.openxmlformats.org/spreadsheetml/2006/main">
  <c r="N107" i="1" l="1"/>
  <c r="N101" i="1"/>
  <c r="N89" i="1"/>
  <c r="N83" i="1"/>
  <c r="N77" i="1"/>
  <c r="N65" i="1"/>
  <c r="K36" i="1"/>
  <c r="M36" i="1"/>
  <c r="K37" i="1"/>
  <c r="M37" i="1"/>
  <c r="K38" i="1"/>
  <c r="M38" i="1"/>
  <c r="K39" i="1"/>
  <c r="M39" i="1"/>
  <c r="K40" i="1"/>
  <c r="M40" i="1"/>
  <c r="K41" i="1"/>
  <c r="M41" i="1"/>
  <c r="K35" i="1"/>
  <c r="M35" i="1"/>
  <c r="M42" i="1" s="1"/>
  <c r="K42" i="1"/>
  <c r="J36" i="1"/>
  <c r="J37" i="1"/>
  <c r="J38" i="1"/>
  <c r="J39" i="1"/>
  <c r="J40" i="1"/>
  <c r="J41" i="1"/>
  <c r="J35" i="1"/>
  <c r="J42" i="1"/>
  <c r="H42" i="1"/>
  <c r="G36" i="1"/>
  <c r="G37" i="1"/>
  <c r="G38" i="1"/>
  <c r="G39" i="1"/>
  <c r="G40" i="1"/>
  <c r="G41" i="1"/>
  <c r="G35" i="1"/>
  <c r="G42" i="1" s="1"/>
  <c r="E42" i="1"/>
  <c r="N23" i="1"/>
  <c r="D23" i="1"/>
  <c r="H23" i="1"/>
</calcChain>
</file>

<file path=xl/sharedStrings.xml><?xml version="1.0" encoding="utf-8"?>
<sst xmlns="http://schemas.openxmlformats.org/spreadsheetml/2006/main" count="368" uniqueCount="130">
  <si>
    <t>Затверджено</t>
  </si>
  <si>
    <t>Наказ Міністерства фінансів України</t>
  </si>
  <si>
    <t>26.08.2014  № 836</t>
  </si>
  <si>
    <t>ЗВІТ</t>
  </si>
  <si>
    <t>4. Видатки та надання кредитів за бюджетною програмою за звітний період</t>
  </si>
  <si>
    <t>Затверджено паспортом бюджетної програми</t>
  </si>
  <si>
    <t>Касові видатки (надані кредити)</t>
  </si>
  <si>
    <t>Відхилення</t>
  </si>
  <si>
    <t>загальний фонд</t>
  </si>
  <si>
    <t>спеціальний фонд</t>
  </si>
  <si>
    <t>разом</t>
  </si>
  <si>
    <t xml:space="preserve">КПКВК </t>
  </si>
  <si>
    <t>КФКВК</t>
  </si>
  <si>
    <t>Пояснення щодо причин відхилення</t>
  </si>
  <si>
    <t>спеціаль-ний фонд</t>
  </si>
  <si>
    <t>Усього</t>
  </si>
  <si>
    <t>Затверджено паспортом бюджетної програми на звітний період</t>
  </si>
  <si>
    <t>Касові видатки (надані кредити) за звітний період</t>
  </si>
  <si>
    <t>№ з/п</t>
  </si>
  <si>
    <t>Разом</t>
  </si>
  <si>
    <t>5. Обсяги фінансування бюджетної програми за звітний період у розрізі підпрограм та завдань</t>
  </si>
  <si>
    <t>6. Видатки на реалізацію регіональних цільових програм, які виконуються в межах бюджетної програми, за звітний період</t>
  </si>
  <si>
    <t>Регіональна цільова програма 1</t>
  </si>
  <si>
    <t>Підпрограма 1</t>
  </si>
  <si>
    <t>Підпрограма 2</t>
  </si>
  <si>
    <t>(тис. грн)</t>
  </si>
  <si>
    <t>7. Результативні показники бюджетної програми та аналіз їх виконання за звітний період</t>
  </si>
  <si>
    <t>Назва регіональної цільової програми та підпрограми</t>
  </si>
  <si>
    <t>КПКВК</t>
  </si>
  <si>
    <t>Показники</t>
  </si>
  <si>
    <t>Одиниця виміру</t>
  </si>
  <si>
    <t>Джерело інформації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</si>
  <si>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</si>
  <si>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4"/>
        <rFont val="Times New Roman"/>
        <family val="1"/>
        <charset val="204"/>
      </rPr>
      <t>3</t>
    </r>
  </si>
  <si>
    <t>Код</t>
  </si>
  <si>
    <t>Найменування джерел надходжень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</si>
  <si>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</si>
  <si>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</si>
  <si>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</si>
  <si>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Інвестиційний проект 1</t>
  </si>
  <si>
    <t>Надходження із бюджету</t>
  </si>
  <si>
    <t>Інші джерела фінансування (за видами)</t>
  </si>
  <si>
    <t>х</t>
  </si>
  <si>
    <t>Пояснення щодо розбіжностей між фактичними надходженнями і тими, що затверджені паспортом бюджетної програми</t>
  </si>
  <si>
    <t>Касові видатки станом на 01 січня звітного періоду</t>
  </si>
  <si>
    <t>%</t>
  </si>
  <si>
    <t>грн.</t>
  </si>
  <si>
    <t>0810000</t>
  </si>
  <si>
    <t>0800000</t>
  </si>
  <si>
    <t>про виконання паспорта бюджетної програми місцевого бюджету станом</t>
  </si>
  <si>
    <r>
      <t>на __</t>
    </r>
    <r>
      <rPr>
        <b/>
        <u/>
        <sz val="14"/>
        <rFont val="Times New Roman"/>
        <family val="1"/>
        <charset val="204"/>
      </rPr>
      <t>01.01.2019</t>
    </r>
    <r>
      <rPr>
        <b/>
        <sz val="14"/>
        <rFont val="Times New Roman"/>
        <family val="1"/>
        <charset val="204"/>
      </rPr>
      <t>_ року</t>
    </r>
  </si>
  <si>
    <r>
      <t>Управління праці та соціального захисту населення виконкому Довгинцівської районної в місті ради</t>
    </r>
    <r>
      <rPr>
        <sz val="14"/>
        <rFont val="Times New Roman"/>
        <family val="1"/>
        <charset val="204"/>
      </rPr>
      <t>_</t>
    </r>
  </si>
  <si>
    <t>-</t>
  </si>
  <si>
    <t>Підпрограма</t>
  </si>
  <si>
    <t>Завдання</t>
  </si>
  <si>
    <r>
      <t xml:space="preserve">        </t>
    </r>
    <r>
      <rPr>
        <sz val="10"/>
        <rFont val="Times New Roman"/>
        <family val="1"/>
        <charset val="204"/>
      </rPr>
      <t xml:space="preserve">         (КПКВК МБ)                                 (найменування головного розпорядника)</t>
    </r>
  </si>
  <si>
    <r>
      <t xml:space="preserve">       </t>
    </r>
    <r>
      <rPr>
        <sz val="10"/>
        <rFont val="Times New Roman"/>
        <family val="1"/>
        <charset val="204"/>
      </rPr>
      <t xml:space="preserve">         (КПКВК МБ)                                   (найменування відповідального виконавця)</t>
    </r>
  </si>
  <si>
    <t>затрат</t>
  </si>
  <si>
    <t>тис.грн.</t>
  </si>
  <si>
    <t>Фінансова звітність, кошторис</t>
  </si>
  <si>
    <t>продукту</t>
  </si>
  <si>
    <t>осіб</t>
  </si>
  <si>
    <t>Статистична звітність</t>
  </si>
  <si>
    <t>ефективності</t>
  </si>
  <si>
    <t>Розрахунок</t>
  </si>
  <si>
    <t>якості</t>
  </si>
  <si>
    <t>Відсоток виконання бюджетної програми</t>
  </si>
  <si>
    <r>
      <t>Підпрограма/ завдання бюджетної програми</t>
    </r>
    <r>
      <rPr>
        <sz val="11"/>
        <rFont val="Arial Cyr"/>
        <charset val="204"/>
      </rPr>
      <t>²</t>
    </r>
  </si>
  <si>
    <r>
      <t xml:space="preserve">      </t>
    </r>
    <r>
      <rPr>
        <sz val="10"/>
        <rFont val="Times New Roman"/>
        <family val="1"/>
        <charset val="204"/>
      </rPr>
      <t xml:space="preserve">         (КПКВК МБ)             (КФКВК)</t>
    </r>
    <r>
      <rPr>
        <sz val="10"/>
        <rFont val="Arial Cyr"/>
        <charset val="204"/>
      </rPr>
      <t>¹</t>
    </r>
    <r>
      <rPr>
        <sz val="10"/>
        <rFont val="Times New Roman"/>
        <family val="1"/>
        <charset val="204"/>
      </rPr>
      <t xml:space="preserve">            (найменування бюджетної програми)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</si>
  <si>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</si>
  <si>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Зазначаються усі підпрограми та завдання, затверджені паспортом бюджетної програми.</t>
  </si>
  <si>
    <t>3 Пункт 8 заповнюється тільки для затверджених у місцевому бюджеті видатків/надання кредитів на реалізацію інвестиційних проектів (програм).</t>
  </si>
  <si>
    <t xml:space="preserve">Головний бухгалтер </t>
  </si>
  <si>
    <r>
      <t>__________  __</t>
    </r>
    <r>
      <rPr>
        <u/>
        <sz val="14"/>
        <rFont val="Times New Roman"/>
        <family val="1"/>
        <charset val="204"/>
      </rPr>
      <t>Л.В. Москаленко</t>
    </r>
    <r>
      <rPr>
        <sz val="14"/>
        <rFont val="Times New Roman"/>
        <family val="1"/>
        <charset val="204"/>
      </rPr>
      <t>______</t>
    </r>
  </si>
  <si>
    <r>
      <t>Начальник управління праці та соціального                                                      __________  ____</t>
    </r>
    <r>
      <rPr>
        <u/>
        <sz val="14"/>
        <rFont val="Times New Roman"/>
        <family val="1"/>
        <charset val="204"/>
      </rPr>
      <t>В.П. Сокол</t>
    </r>
    <r>
      <rPr>
        <sz val="14"/>
        <rFont val="Times New Roman"/>
        <family val="1"/>
        <charset val="204"/>
      </rPr>
      <t>______</t>
    </r>
  </si>
  <si>
    <r>
      <t>захисту населення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</t>
    </r>
  </si>
  <si>
    <t>(підпис)                   (ініціали та прізвище)</t>
  </si>
  <si>
    <r>
      <t xml:space="preserve">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</t>
    </r>
  </si>
  <si>
    <t xml:space="preserve">(підпис)                    (ініціали та прізвище)   </t>
  </si>
  <si>
    <t xml:space="preserve">1. </t>
  </si>
  <si>
    <t>2.</t>
  </si>
  <si>
    <t xml:space="preserve">3. </t>
  </si>
  <si>
    <t>Пояснення щодо причин розбіжностей між затвердженими та досягнутими результативними показниками</t>
  </si>
  <si>
    <t>0813240</t>
  </si>
  <si>
    <t xml:space="preserve">Інші заклади та заходи </t>
  </si>
  <si>
    <t>0813242</t>
  </si>
  <si>
    <t>1090</t>
  </si>
  <si>
    <t>Інші заходи у сфері соціального захисту і соціального забезпечення</t>
  </si>
  <si>
    <t>Надання адресної допомоги на придбання 2-ї тони твердого палива</t>
  </si>
  <si>
    <t>Коригування суми адресної допомоги</t>
  </si>
  <si>
    <t>Надання адресної допомоги на придбання 2-го балону скрапленого газу</t>
  </si>
  <si>
    <t>Надання одноразової грошової допомоги мешканцям району</t>
  </si>
  <si>
    <t>Зменшення кількості звернень за призначенням допомоги</t>
  </si>
  <si>
    <t>Надання допомоги на поховання деяких категорій мешканців району</t>
  </si>
  <si>
    <t>Зменшення вартості поштових послуг від запланованої</t>
  </si>
  <si>
    <t>Придбання солодких подарунків та призів для дітей-інвалідів району з нагоди відзначення новорічних та різдвяних свят</t>
  </si>
  <si>
    <t>Компенсаційні виплати власникам автостоянок вартості послуг, що надані безкоштовно за зберігання транспортних засобів інвалідів</t>
  </si>
  <si>
    <t>Надання матеріальної допомоги дітям, хворим на злоякісні новоутворення</t>
  </si>
  <si>
    <t xml:space="preserve"> Надання адресної допомоги на придбання 2-ї тони твердого палива</t>
  </si>
  <si>
    <t>Витрати на надання адресної допомоги на придбання 2-ї тони твердого палива</t>
  </si>
  <si>
    <t>В зв’язку з коригуванням сум адресної допомоги</t>
  </si>
  <si>
    <t>Кількість отримувачів адресної допомоги на придбання 2-ї тони твердого палива</t>
  </si>
  <si>
    <t>Середній розмір витрат на надання адресної допомоги на придбання 2-ї тони твердого палива</t>
  </si>
  <si>
    <t>Зменшення розрахункового середнього розміру адресної допомоги.</t>
  </si>
  <si>
    <t xml:space="preserve"> Надання адресної допомоги на придбання 2-го балону скрапленого газу</t>
  </si>
  <si>
    <t>Витрати на надання адресної допомоги на придбання 2-го балону скрапленого газу</t>
  </si>
  <si>
    <t>Кількість отримувачів одноразової грошової допомоги на придбання 2-го балону скрапленого газу</t>
  </si>
  <si>
    <t>Середній розмір витрат на надання одноразової грошової допомоги на придбання 2-го балону скрапленого газу</t>
  </si>
  <si>
    <t xml:space="preserve"> Надання одноразової грошової допомоги мешканцям району</t>
  </si>
  <si>
    <t>Витрати на надання одноразової грошової допомоги мешканцям району</t>
  </si>
  <si>
    <t>Кількість отримувачів одноразової грошової допомоги</t>
  </si>
  <si>
    <t>Вивантажений підхід до розміру допомоги кожному заявнику в залежності від нагальної потреби .</t>
  </si>
  <si>
    <t>Середній розмір витрат на надання одноразової грошової допомоги мешканцям району</t>
  </si>
  <si>
    <t>Вивантажений підхід до розміру допомоги кожному заявнику в залежності від нагальної потреби, зменшення кількості звернень за призначенням допомоги</t>
  </si>
  <si>
    <t xml:space="preserve"> Надання допомоги на поховання деяких категорій мешканців району</t>
  </si>
  <si>
    <t>Витрати на надання допомоги на поховання деяких категорій мешканців району</t>
  </si>
  <si>
    <t>Зменшення кількості звернень у зв’язку з маленькою грошовою допомогою, вантажений підхід до розміру допомоги кожному заявнику в залежності від нагальної потреби</t>
  </si>
  <si>
    <t>Кількість отримувачів допомоги на поховання</t>
  </si>
  <si>
    <t>Середній розмір витрат на надання допомоги на поховання деяких категорій</t>
  </si>
  <si>
    <t xml:space="preserve"> Придбання солодких подарунків та призів для дітей-інвалідів району з нагоди відзначення новорічних та різдвяних свят</t>
  </si>
  <si>
    <t>Витрати на придбання солодких подарунків та призів для дітей-інвалідів району з нагоди відзначення новорічних та різдвяних свят</t>
  </si>
  <si>
    <t>Кількість отримувачів солодких подарунків та призів</t>
  </si>
  <si>
    <t>Середній розмір витрат на придбання солодких подарунків та призів для дітей-інвалідів району з нагоди відзначення новорічних та різдвяних свят</t>
  </si>
  <si>
    <t xml:space="preserve"> Компенсаційні виплати власникам автостоянок вартості послуг, що надані безкоштовно за зберігання транспортних засобів інвалідів</t>
  </si>
  <si>
    <t>Витрати на компенсаційні виплати власникам автостоянок</t>
  </si>
  <si>
    <t>Кількисть осіб, яким надані послуги по безкоштовному зберіганню транспортних засобів</t>
  </si>
  <si>
    <t>Середній розмір витрат на компенсацію виплати власникам автостоянок вартості послуг, що надані безкоштовно за зберігання транспортних засобів інвалідів</t>
  </si>
  <si>
    <t>Витрати на надання матеріальної допомоги дітям, хворим на злоякісні новоутворення</t>
  </si>
  <si>
    <t>Кількість отримувачів матеріальної допомоги дітям, хворих на злоякісні новоутворення</t>
  </si>
  <si>
    <t>Середній розмір витрат на надання матеріальної допомоги дітям, хворим на злоякісні новоутворення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</si>
</sst>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5" formatCode="0.000"/>
    <numFmt numFmtId="190" formatCode="0.00000"/>
    <numFmt numFmtId="191" formatCode="#,##0.00000_₴"/>
  </numFmts>
  <fonts count="1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/>
    <xf numFmtId="0" fontId="6" fillId="0" borderId="1" xfId="0" applyFont="1" applyBorder="1" applyAlignment="1">
      <alignment vertical="top" wrapText="1"/>
    </xf>
    <xf numFmtId="0" fontId="1" fillId="0" borderId="0" xfId="0" applyFont="1" applyAlignment="1"/>
    <xf numFmtId="0" fontId="9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8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85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/>
    <xf numFmtId="0" fontId="13" fillId="0" borderId="0" xfId="0" applyFont="1"/>
    <xf numFmtId="49" fontId="13" fillId="0" borderId="0" xfId="0" applyNumberFormat="1" applyFont="1" applyAlignment="1">
      <alignment horizontal="center"/>
    </xf>
    <xf numFmtId="190" fontId="4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top"/>
    </xf>
    <xf numFmtId="185" fontId="3" fillId="0" borderId="2" xfId="0" applyNumberFormat="1" applyFont="1" applyBorder="1" applyAlignment="1">
      <alignment horizontal="right" vertical="center" wrapText="1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4" fillId="0" borderId="0" xfId="0" applyFont="1" applyBorder="1"/>
    <xf numFmtId="1" fontId="3" fillId="0" borderId="0" xfId="0" applyNumberFormat="1" applyFont="1" applyFill="1"/>
    <xf numFmtId="2" fontId="3" fillId="0" borderId="0" xfId="0" applyNumberFormat="1" applyFont="1" applyFill="1"/>
    <xf numFmtId="0" fontId="14" fillId="0" borderId="0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  <xf numFmtId="190" fontId="4" fillId="0" borderId="0" xfId="0" applyNumberFormat="1" applyFont="1" applyBorder="1" applyAlignment="1">
      <alignment horizontal="center" vertical="top" wrapText="1"/>
    </xf>
    <xf numFmtId="185" fontId="4" fillId="0" borderId="0" xfId="0" applyNumberFormat="1" applyFont="1" applyBorder="1" applyAlignment="1">
      <alignment horizontal="center"/>
    </xf>
    <xf numFmtId="19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5" fontId="4" fillId="0" borderId="0" xfId="0" applyNumberFormat="1" applyFont="1" applyBorder="1" applyAlignment="1">
      <alignment horizontal="center" vertical="top" wrapText="1"/>
    </xf>
    <xf numFmtId="185" fontId="4" fillId="0" borderId="0" xfId="0" applyNumberFormat="1" applyFont="1" applyBorder="1" applyAlignment="1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Alignment="1">
      <alignment horizontal="left"/>
    </xf>
    <xf numFmtId="49" fontId="9" fillId="0" borderId="10" xfId="0" applyNumberFormat="1" applyFont="1" applyBorder="1" applyAlignment="1">
      <alignment horizontal="center"/>
    </xf>
    <xf numFmtId="191" fontId="4" fillId="0" borderId="2" xfId="0" applyNumberFormat="1" applyFont="1" applyBorder="1" applyAlignment="1">
      <alignment horizontal="center" vertical="center" wrapText="1"/>
    </xf>
    <xf numFmtId="191" fontId="4" fillId="0" borderId="1" xfId="0" applyNumberFormat="1" applyFont="1" applyBorder="1" applyAlignment="1">
      <alignment horizontal="center" vertical="center" wrapText="1"/>
    </xf>
    <xf numFmtId="191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1" xfId="0" applyFont="1" applyBorder="1" applyAlignment="1"/>
    <xf numFmtId="0" fontId="4" fillId="0" borderId="9" xfId="0" applyFont="1" applyBorder="1" applyAlignment="1"/>
    <xf numFmtId="0" fontId="4" fillId="0" borderId="2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/>
    <xf numFmtId="0" fontId="4" fillId="0" borderId="3" xfId="0" applyFont="1" applyBorder="1" applyAlignment="1"/>
    <xf numFmtId="0" fontId="4" fillId="0" borderId="2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190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2" xfId="0" applyNumberFormat="1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190" fontId="4" fillId="0" borderId="2" xfId="0" applyNumberFormat="1" applyFont="1" applyBorder="1" applyAlignment="1">
      <alignment horizontal="center" vertical="top" wrapText="1"/>
    </xf>
    <xf numFmtId="190" fontId="4" fillId="0" borderId="9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left" wrapText="1"/>
    </xf>
    <xf numFmtId="0" fontId="3" fillId="0" borderId="0" xfId="0" applyFont="1"/>
    <xf numFmtId="190" fontId="4" fillId="0" borderId="1" xfId="0" applyNumberFormat="1" applyFont="1" applyBorder="1" applyAlignment="1">
      <alignment horizontal="center" vertical="top" wrapText="1"/>
    </xf>
    <xf numFmtId="190" fontId="4" fillId="0" borderId="1" xfId="0" applyNumberFormat="1" applyFont="1" applyBorder="1" applyAlignment="1"/>
    <xf numFmtId="0" fontId="4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190" fontId="3" fillId="0" borderId="2" xfId="0" applyNumberFormat="1" applyFont="1" applyBorder="1" applyAlignment="1">
      <alignment horizontal="center" vertical="center" wrapText="1"/>
    </xf>
    <xf numFmtId="190" fontId="3" fillId="0" borderId="9" xfId="0" applyNumberFormat="1" applyFont="1" applyBorder="1" applyAlignment="1">
      <alignment horizontal="center" vertical="center" wrapText="1"/>
    </xf>
    <xf numFmtId="190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4"/>
  <sheetViews>
    <sheetView tabSelected="1" view="pageBreakPreview" topLeftCell="A142" zoomScaleNormal="100" workbookViewId="0">
      <selection activeCell="D165" sqref="D165"/>
    </sheetView>
  </sheetViews>
  <sheetFormatPr defaultRowHeight="12.75" x14ac:dyDescent="0.2"/>
  <cols>
    <col min="1" max="1" width="9.140625" style="10"/>
    <col min="2" max="2" width="14.5703125" style="10" customWidth="1"/>
    <col min="3" max="3" width="11.28515625" style="10" customWidth="1"/>
    <col min="4" max="4" width="21" style="10" customWidth="1"/>
    <col min="5" max="5" width="12.140625" style="10" customWidth="1"/>
    <col min="6" max="6" width="10.85546875" style="10" customWidth="1"/>
    <col min="7" max="7" width="12.7109375" style="10" customWidth="1"/>
    <col min="8" max="8" width="12.5703125" style="10" customWidth="1"/>
    <col min="9" max="9" width="10.42578125" style="10" customWidth="1"/>
    <col min="10" max="10" width="12.5703125" style="10" customWidth="1"/>
    <col min="11" max="11" width="10.42578125" style="10" customWidth="1"/>
    <col min="12" max="12" width="11.5703125" style="10" customWidth="1"/>
    <col min="13" max="13" width="10.5703125" style="10" customWidth="1"/>
    <col min="14" max="14" width="9.5703125" style="10" customWidth="1"/>
    <col min="15" max="15" width="7.5703125" style="10" customWidth="1"/>
    <col min="16" max="16" width="9.140625" style="10"/>
    <col min="17" max="17" width="10.28515625" style="10" customWidth="1"/>
    <col min="18" max="18" width="10.140625" style="10" customWidth="1"/>
    <col min="19" max="19" width="11.28515625" style="10" customWidth="1"/>
    <col min="20" max="20" width="9.5703125" style="10" bestFit="1" customWidth="1"/>
    <col min="21" max="23" width="10" style="10" bestFit="1" customWidth="1"/>
    <col min="24" max="16384" width="9.140625" style="10"/>
  </cols>
  <sheetData>
    <row r="1" spans="1:14" ht="18.75" x14ac:dyDescent="0.3">
      <c r="K1" s="12" t="s">
        <v>0</v>
      </c>
    </row>
    <row r="2" spans="1:14" ht="18.75" x14ac:dyDescent="0.3">
      <c r="K2" s="12" t="s">
        <v>1</v>
      </c>
    </row>
    <row r="3" spans="1:14" ht="18.75" x14ac:dyDescent="0.3">
      <c r="K3" s="12" t="s">
        <v>2</v>
      </c>
    </row>
    <row r="4" spans="1:14" ht="6" customHeight="1" x14ac:dyDescent="0.3">
      <c r="E4" s="1"/>
    </row>
    <row r="5" spans="1:14" ht="18.75" x14ac:dyDescent="0.3">
      <c r="F5" s="1" t="s">
        <v>3</v>
      </c>
    </row>
    <row r="6" spans="1:14" ht="19.5" customHeight="1" x14ac:dyDescent="0.3">
      <c r="F6" s="1" t="s">
        <v>49</v>
      </c>
    </row>
    <row r="7" spans="1:14" ht="18.75" x14ac:dyDescent="0.3">
      <c r="E7" s="2" t="s">
        <v>50</v>
      </c>
      <c r="F7" s="30"/>
    </row>
    <row r="8" spans="1:14" hidden="1" x14ac:dyDescent="0.2"/>
    <row r="9" spans="1:14" ht="9.75" customHeight="1" x14ac:dyDescent="0.3">
      <c r="A9" s="1"/>
    </row>
    <row r="10" spans="1:14" ht="18.75" x14ac:dyDescent="0.3">
      <c r="A10" s="52" t="s">
        <v>79</v>
      </c>
      <c r="B10" s="28" t="s">
        <v>48</v>
      </c>
      <c r="C10" s="27" t="s">
        <v>51</v>
      </c>
    </row>
    <row r="11" spans="1:14" ht="18.75" x14ac:dyDescent="0.3">
      <c r="A11" s="3" t="s">
        <v>55</v>
      </c>
    </row>
    <row r="13" spans="1:14" ht="18.75" x14ac:dyDescent="0.3">
      <c r="A13" s="3" t="s">
        <v>80</v>
      </c>
      <c r="B13" s="28" t="s">
        <v>47</v>
      </c>
      <c r="C13" s="27" t="s">
        <v>51</v>
      </c>
    </row>
    <row r="14" spans="1:14" ht="18.75" x14ac:dyDescent="0.3">
      <c r="A14" s="3" t="s">
        <v>56</v>
      </c>
    </row>
    <row r="15" spans="1:14" ht="25.5" customHeight="1" x14ac:dyDescent="0.3">
      <c r="A15" s="3" t="s">
        <v>81</v>
      </c>
      <c r="B15" s="28" t="s">
        <v>83</v>
      </c>
      <c r="C15" s="53"/>
      <c r="D15" s="153" t="s">
        <v>84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</row>
    <row r="16" spans="1:14" ht="18.75" x14ac:dyDescent="0.3">
      <c r="A16" s="3" t="s">
        <v>68</v>
      </c>
    </row>
    <row r="17" spans="1:15" ht="3" customHeight="1" x14ac:dyDescent="0.2"/>
    <row r="18" spans="1:15" ht="18.75" x14ac:dyDescent="0.3">
      <c r="A18" s="3" t="s">
        <v>4</v>
      </c>
    </row>
    <row r="19" spans="1:15" ht="12.75" customHeight="1" x14ac:dyDescent="0.25">
      <c r="N19" s="121" t="s">
        <v>25</v>
      </c>
      <c r="O19" s="121"/>
    </row>
    <row r="20" spans="1:15" ht="18.75" customHeight="1" x14ac:dyDescent="0.2">
      <c r="A20" s="145" t="s">
        <v>5</v>
      </c>
      <c r="B20" s="146"/>
      <c r="C20" s="146"/>
      <c r="D20" s="147"/>
      <c r="E20" s="145" t="s">
        <v>6</v>
      </c>
      <c r="F20" s="148"/>
      <c r="G20" s="148"/>
      <c r="H20" s="148"/>
      <c r="I20" s="147"/>
      <c r="J20" s="83" t="s">
        <v>7</v>
      </c>
      <c r="K20" s="83"/>
      <c r="L20" s="83"/>
      <c r="M20" s="83"/>
      <c r="N20" s="83"/>
      <c r="O20" s="108"/>
    </row>
    <row r="21" spans="1:15" ht="30" x14ac:dyDescent="0.2">
      <c r="A21" s="145" t="s">
        <v>8</v>
      </c>
      <c r="B21" s="147"/>
      <c r="C21" s="8" t="s">
        <v>9</v>
      </c>
      <c r="D21" s="8" t="s">
        <v>10</v>
      </c>
      <c r="E21" s="145" t="s">
        <v>8</v>
      </c>
      <c r="F21" s="147"/>
      <c r="G21" s="8" t="s">
        <v>9</v>
      </c>
      <c r="H21" s="111" t="s">
        <v>19</v>
      </c>
      <c r="I21" s="111"/>
      <c r="J21" s="111" t="s">
        <v>8</v>
      </c>
      <c r="K21" s="111"/>
      <c r="L21" s="111" t="s">
        <v>9</v>
      </c>
      <c r="M21" s="111"/>
      <c r="N21" s="109" t="s">
        <v>10</v>
      </c>
      <c r="O21" s="110"/>
    </row>
    <row r="22" spans="1:15" ht="15" x14ac:dyDescent="0.25">
      <c r="A22" s="67">
        <v>1</v>
      </c>
      <c r="B22" s="124"/>
      <c r="C22" s="16">
        <v>2</v>
      </c>
      <c r="D22" s="5">
        <v>3</v>
      </c>
      <c r="E22" s="67">
        <v>4</v>
      </c>
      <c r="F22" s="124"/>
      <c r="G22" s="5">
        <v>5</v>
      </c>
      <c r="H22" s="59">
        <v>6</v>
      </c>
      <c r="I22" s="59"/>
      <c r="J22" s="59">
        <v>7</v>
      </c>
      <c r="K22" s="59"/>
      <c r="L22" s="59">
        <v>8</v>
      </c>
      <c r="M22" s="59"/>
      <c r="N22" s="100">
        <v>9</v>
      </c>
      <c r="O22" s="60"/>
    </row>
    <row r="23" spans="1:15" ht="15" x14ac:dyDescent="0.25">
      <c r="A23" s="125">
        <v>439.90199999999999</v>
      </c>
      <c r="B23" s="126"/>
      <c r="C23" s="17" t="s">
        <v>52</v>
      </c>
      <c r="D23" s="29">
        <f>A23</f>
        <v>439.90199999999999</v>
      </c>
      <c r="E23" s="125">
        <v>439.54023000000001</v>
      </c>
      <c r="F23" s="126"/>
      <c r="G23" s="29" t="s">
        <v>52</v>
      </c>
      <c r="H23" s="87">
        <f>E23</f>
        <v>439.54023000000001</v>
      </c>
      <c r="I23" s="87"/>
      <c r="J23" s="87">
        <v>0.36176999999999998</v>
      </c>
      <c r="K23" s="87"/>
      <c r="L23" s="87" t="s">
        <v>52</v>
      </c>
      <c r="M23" s="87"/>
      <c r="N23" s="155">
        <f>J23</f>
        <v>0.36176999999999998</v>
      </c>
      <c r="O23" s="156"/>
    </row>
    <row r="24" spans="1:15" ht="6.75" customHeight="1" x14ac:dyDescent="0.25">
      <c r="A24" s="44"/>
      <c r="B24" s="44"/>
      <c r="C24" s="45"/>
      <c r="D24" s="44"/>
      <c r="E24" s="44"/>
      <c r="F24" s="44"/>
      <c r="G24" s="44"/>
      <c r="H24" s="46"/>
      <c r="I24" s="46"/>
      <c r="J24" s="45"/>
      <c r="K24" s="45"/>
      <c r="L24" s="45"/>
      <c r="M24" s="47"/>
      <c r="N24" s="48"/>
      <c r="O24" s="49"/>
    </row>
    <row r="25" spans="1:15" ht="18.75" x14ac:dyDescent="0.3">
      <c r="A25" s="3" t="s">
        <v>20</v>
      </c>
    </row>
    <row r="26" spans="1:15" ht="15.75" customHeight="1" x14ac:dyDescent="0.25">
      <c r="N26" s="121" t="s">
        <v>25</v>
      </c>
      <c r="O26" s="121"/>
    </row>
    <row r="27" spans="1:15" x14ac:dyDescent="0.2">
      <c r="A27" s="115" t="s">
        <v>18</v>
      </c>
      <c r="B27" s="109" t="s">
        <v>11</v>
      </c>
      <c r="C27" s="109" t="s">
        <v>12</v>
      </c>
      <c r="D27" s="115" t="s">
        <v>67</v>
      </c>
      <c r="E27" s="102" t="s">
        <v>16</v>
      </c>
      <c r="F27" s="103"/>
      <c r="G27" s="104"/>
      <c r="H27" s="102" t="s">
        <v>17</v>
      </c>
      <c r="I27" s="103"/>
      <c r="J27" s="104"/>
      <c r="K27" s="109" t="s">
        <v>7</v>
      </c>
      <c r="L27" s="109"/>
      <c r="M27" s="109"/>
      <c r="N27" s="109" t="s">
        <v>13</v>
      </c>
      <c r="O27" s="101"/>
    </row>
    <row r="28" spans="1:15" ht="9.75" customHeight="1" x14ac:dyDescent="0.2">
      <c r="A28" s="127"/>
      <c r="B28" s="109"/>
      <c r="C28" s="109"/>
      <c r="D28" s="127"/>
      <c r="E28" s="129"/>
      <c r="F28" s="130"/>
      <c r="G28" s="131"/>
      <c r="H28" s="137"/>
      <c r="I28" s="138"/>
      <c r="J28" s="139"/>
      <c r="K28" s="109"/>
      <c r="L28" s="109"/>
      <c r="M28" s="109"/>
      <c r="N28" s="109"/>
      <c r="O28" s="101"/>
    </row>
    <row r="29" spans="1:15" ht="7.5" customHeight="1" x14ac:dyDescent="0.2">
      <c r="A29" s="127"/>
      <c r="B29" s="109"/>
      <c r="C29" s="109"/>
      <c r="D29" s="127"/>
      <c r="E29" s="132"/>
      <c r="F29" s="133"/>
      <c r="G29" s="134"/>
      <c r="H29" s="140"/>
      <c r="I29" s="141"/>
      <c r="J29" s="142"/>
      <c r="K29" s="109"/>
      <c r="L29" s="109"/>
      <c r="M29" s="109"/>
      <c r="N29" s="109"/>
      <c r="O29" s="101"/>
    </row>
    <row r="30" spans="1:15" ht="33" customHeight="1" x14ac:dyDescent="0.2">
      <c r="A30" s="128"/>
      <c r="B30" s="109"/>
      <c r="C30" s="109"/>
      <c r="D30" s="128"/>
      <c r="E30" s="8" t="s">
        <v>8</v>
      </c>
      <c r="F30" s="8" t="s">
        <v>14</v>
      </c>
      <c r="G30" s="8" t="s">
        <v>10</v>
      </c>
      <c r="H30" s="8" t="s">
        <v>8</v>
      </c>
      <c r="I30" s="8" t="s">
        <v>14</v>
      </c>
      <c r="J30" s="8" t="s">
        <v>10</v>
      </c>
      <c r="K30" s="8" t="s">
        <v>8</v>
      </c>
      <c r="L30" s="8" t="s">
        <v>14</v>
      </c>
      <c r="M30" s="8" t="s">
        <v>10</v>
      </c>
      <c r="N30" s="109"/>
      <c r="O30" s="101"/>
    </row>
    <row r="31" spans="1:15" ht="15" x14ac:dyDescent="0.25">
      <c r="A31" s="4">
        <v>1</v>
      </c>
      <c r="B31" s="5">
        <v>2</v>
      </c>
      <c r="C31" s="5">
        <v>3</v>
      </c>
      <c r="D31" s="4">
        <v>4</v>
      </c>
      <c r="E31" s="4">
        <v>5</v>
      </c>
      <c r="F31" s="4">
        <v>6</v>
      </c>
      <c r="G31" s="4">
        <v>7</v>
      </c>
      <c r="H31" s="4">
        <v>8</v>
      </c>
      <c r="I31" s="4">
        <v>9</v>
      </c>
      <c r="J31" s="4">
        <v>10</v>
      </c>
      <c r="K31" s="4">
        <v>11</v>
      </c>
      <c r="L31" s="4">
        <v>12</v>
      </c>
      <c r="M31" s="4">
        <v>13</v>
      </c>
      <c r="N31" s="100">
        <v>14</v>
      </c>
      <c r="O31" s="101"/>
    </row>
    <row r="32" spans="1:15" ht="14.25" customHeight="1" x14ac:dyDescent="0.2">
      <c r="A32" s="23"/>
      <c r="B32" s="31"/>
      <c r="C32" s="24"/>
      <c r="D32" s="21" t="s">
        <v>53</v>
      </c>
      <c r="E32" s="32"/>
      <c r="F32" s="32"/>
      <c r="G32" s="32"/>
      <c r="H32" s="32"/>
      <c r="I32" s="32"/>
      <c r="J32" s="32"/>
      <c r="K32" s="18"/>
      <c r="L32" s="18"/>
      <c r="M32" s="18"/>
      <c r="N32" s="100"/>
      <c r="O32" s="101"/>
    </row>
    <row r="33" spans="1:15" ht="54.75" customHeight="1" x14ac:dyDescent="0.2">
      <c r="A33" s="23"/>
      <c r="B33" s="31" t="s">
        <v>85</v>
      </c>
      <c r="C33" s="24" t="s">
        <v>86</v>
      </c>
      <c r="D33" s="20" t="s">
        <v>87</v>
      </c>
      <c r="E33" s="34"/>
      <c r="F33" s="34"/>
      <c r="G33" s="32"/>
      <c r="H33" s="34"/>
      <c r="I33" s="32"/>
      <c r="J33" s="34"/>
      <c r="K33" s="25"/>
      <c r="L33" s="18"/>
      <c r="M33" s="25"/>
      <c r="N33" s="100"/>
      <c r="O33" s="101"/>
    </row>
    <row r="34" spans="1:15" ht="15" customHeight="1" x14ac:dyDescent="0.2">
      <c r="A34" s="23"/>
      <c r="B34" s="31"/>
      <c r="C34" s="24"/>
      <c r="D34" s="20" t="s">
        <v>54</v>
      </c>
      <c r="E34" s="34"/>
      <c r="F34" s="34"/>
      <c r="G34" s="32"/>
      <c r="H34" s="34"/>
      <c r="I34" s="32"/>
      <c r="J34" s="34"/>
      <c r="K34" s="25"/>
      <c r="L34" s="18"/>
      <c r="M34" s="25"/>
      <c r="N34" s="100"/>
      <c r="O34" s="100"/>
    </row>
    <row r="35" spans="1:15" ht="42.75" customHeight="1" x14ac:dyDescent="0.2">
      <c r="A35" s="23"/>
      <c r="B35" s="31"/>
      <c r="C35" s="24"/>
      <c r="D35" s="20" t="s">
        <v>88</v>
      </c>
      <c r="E35" s="54">
        <v>7.35</v>
      </c>
      <c r="F35" s="54" t="s">
        <v>52</v>
      </c>
      <c r="G35" s="54">
        <f t="shared" ref="G35:G41" si="0">E35</f>
        <v>7.35</v>
      </c>
      <c r="H35" s="54">
        <v>7.3108000000000004</v>
      </c>
      <c r="I35" s="54" t="s">
        <v>52</v>
      </c>
      <c r="J35" s="54">
        <f t="shared" ref="J35:J41" si="1">H35</f>
        <v>7.3108000000000004</v>
      </c>
      <c r="K35" s="55">
        <f>E35-H35</f>
        <v>3.9199999999999235E-2</v>
      </c>
      <c r="L35" s="55" t="s">
        <v>52</v>
      </c>
      <c r="M35" s="55">
        <f t="shared" ref="M35:M41" si="2">K35</f>
        <v>3.9199999999999235E-2</v>
      </c>
      <c r="N35" s="93" t="s">
        <v>89</v>
      </c>
      <c r="O35" s="94"/>
    </row>
    <row r="36" spans="1:15" ht="50.25" customHeight="1" x14ac:dyDescent="0.2">
      <c r="A36" s="23"/>
      <c r="B36" s="31"/>
      <c r="C36" s="24"/>
      <c r="D36" s="20" t="s">
        <v>90</v>
      </c>
      <c r="E36" s="54">
        <v>0.40699999999999997</v>
      </c>
      <c r="F36" s="55" t="s">
        <v>52</v>
      </c>
      <c r="G36" s="54">
        <f t="shared" si="0"/>
        <v>0.40699999999999997</v>
      </c>
      <c r="H36" s="54">
        <v>0.36459000000000003</v>
      </c>
      <c r="I36" s="55" t="s">
        <v>52</v>
      </c>
      <c r="J36" s="54">
        <f t="shared" si="1"/>
        <v>0.36459000000000003</v>
      </c>
      <c r="K36" s="55">
        <f t="shared" ref="K36:K41" si="3">E36-H36</f>
        <v>4.2409999999999948E-2</v>
      </c>
      <c r="L36" s="55" t="s">
        <v>52</v>
      </c>
      <c r="M36" s="55">
        <f t="shared" si="2"/>
        <v>4.2409999999999948E-2</v>
      </c>
      <c r="N36" s="93" t="s">
        <v>89</v>
      </c>
      <c r="O36" s="94"/>
    </row>
    <row r="37" spans="1:15" ht="44.25" customHeight="1" x14ac:dyDescent="0.2">
      <c r="A37" s="23"/>
      <c r="B37" s="31"/>
      <c r="C37" s="24"/>
      <c r="D37" s="20" t="s">
        <v>91</v>
      </c>
      <c r="E37" s="54">
        <v>123.88500000000001</v>
      </c>
      <c r="F37" s="55" t="s">
        <v>52</v>
      </c>
      <c r="G37" s="54">
        <f t="shared" si="0"/>
        <v>123.88500000000001</v>
      </c>
      <c r="H37" s="54">
        <v>123.66937</v>
      </c>
      <c r="I37" s="55" t="s">
        <v>52</v>
      </c>
      <c r="J37" s="54">
        <f t="shared" si="1"/>
        <v>123.66937</v>
      </c>
      <c r="K37" s="55">
        <f t="shared" si="3"/>
        <v>0.21563000000000443</v>
      </c>
      <c r="L37" s="55" t="s">
        <v>52</v>
      </c>
      <c r="M37" s="55">
        <f t="shared" si="2"/>
        <v>0.21563000000000443</v>
      </c>
      <c r="N37" s="93" t="s">
        <v>92</v>
      </c>
      <c r="O37" s="94"/>
    </row>
    <row r="38" spans="1:15" ht="54" customHeight="1" x14ac:dyDescent="0.2">
      <c r="A38" s="23"/>
      <c r="B38" s="31"/>
      <c r="C38" s="24"/>
      <c r="D38" s="20" t="s">
        <v>93</v>
      </c>
      <c r="E38" s="54">
        <v>9.6999999999999993</v>
      </c>
      <c r="F38" s="55" t="s">
        <v>52</v>
      </c>
      <c r="G38" s="54">
        <f t="shared" si="0"/>
        <v>9.6999999999999993</v>
      </c>
      <c r="H38" s="54">
        <v>9.6354699999999998</v>
      </c>
      <c r="I38" s="55" t="s">
        <v>52</v>
      </c>
      <c r="J38" s="54">
        <f t="shared" si="1"/>
        <v>9.6354699999999998</v>
      </c>
      <c r="K38" s="55">
        <f t="shared" si="3"/>
        <v>6.4529999999999532E-2</v>
      </c>
      <c r="L38" s="55" t="s">
        <v>52</v>
      </c>
      <c r="M38" s="55">
        <f t="shared" si="2"/>
        <v>6.4529999999999532E-2</v>
      </c>
      <c r="N38" s="93" t="s">
        <v>94</v>
      </c>
      <c r="O38" s="94"/>
    </row>
    <row r="39" spans="1:15" ht="75.75" customHeight="1" x14ac:dyDescent="0.2">
      <c r="A39" s="23"/>
      <c r="B39" s="31"/>
      <c r="C39" s="24"/>
      <c r="D39" s="20" t="s">
        <v>95</v>
      </c>
      <c r="E39" s="54">
        <v>38.630000000000003</v>
      </c>
      <c r="F39" s="55" t="s">
        <v>52</v>
      </c>
      <c r="G39" s="54">
        <f t="shared" si="0"/>
        <v>38.630000000000003</v>
      </c>
      <c r="H39" s="54">
        <v>38.630000000000003</v>
      </c>
      <c r="I39" s="55" t="s">
        <v>52</v>
      </c>
      <c r="J39" s="54">
        <f t="shared" si="1"/>
        <v>38.630000000000003</v>
      </c>
      <c r="K39" s="57">
        <f t="shared" si="3"/>
        <v>0</v>
      </c>
      <c r="L39" s="57" t="s">
        <v>52</v>
      </c>
      <c r="M39" s="57">
        <f t="shared" si="2"/>
        <v>0</v>
      </c>
      <c r="N39" s="91" t="s">
        <v>52</v>
      </c>
      <c r="O39" s="92"/>
    </row>
    <row r="40" spans="1:15" ht="82.5" customHeight="1" x14ac:dyDescent="0.2">
      <c r="A40" s="23"/>
      <c r="B40" s="31"/>
      <c r="C40" s="24"/>
      <c r="D40" s="20" t="s">
        <v>96</v>
      </c>
      <c r="E40" s="54">
        <v>11.93</v>
      </c>
      <c r="F40" s="55" t="s">
        <v>52</v>
      </c>
      <c r="G40" s="54">
        <f t="shared" si="0"/>
        <v>11.93</v>
      </c>
      <c r="H40" s="54">
        <v>11.93</v>
      </c>
      <c r="I40" s="55" t="s">
        <v>52</v>
      </c>
      <c r="J40" s="54">
        <f t="shared" si="1"/>
        <v>11.93</v>
      </c>
      <c r="K40" s="57">
        <f t="shared" si="3"/>
        <v>0</v>
      </c>
      <c r="L40" s="57" t="s">
        <v>52</v>
      </c>
      <c r="M40" s="57">
        <f t="shared" si="2"/>
        <v>0</v>
      </c>
      <c r="N40" s="91" t="s">
        <v>52</v>
      </c>
      <c r="O40" s="92"/>
    </row>
    <row r="41" spans="1:15" ht="55.5" customHeight="1" x14ac:dyDescent="0.2">
      <c r="A41" s="23"/>
      <c r="B41" s="33"/>
      <c r="C41" s="24"/>
      <c r="D41" s="20" t="s">
        <v>97</v>
      </c>
      <c r="E41" s="54">
        <v>248</v>
      </c>
      <c r="F41" s="55" t="s">
        <v>52</v>
      </c>
      <c r="G41" s="54">
        <f t="shared" si="0"/>
        <v>248</v>
      </c>
      <c r="H41" s="54">
        <v>248</v>
      </c>
      <c r="I41" s="55" t="s">
        <v>52</v>
      </c>
      <c r="J41" s="54">
        <f t="shared" si="1"/>
        <v>248</v>
      </c>
      <c r="K41" s="57">
        <f t="shared" si="3"/>
        <v>0</v>
      </c>
      <c r="L41" s="57" t="s">
        <v>52</v>
      </c>
      <c r="M41" s="57">
        <f t="shared" si="2"/>
        <v>0</v>
      </c>
      <c r="N41" s="159" t="s">
        <v>52</v>
      </c>
      <c r="O41" s="160"/>
    </row>
    <row r="42" spans="1:15" ht="15" x14ac:dyDescent="0.2">
      <c r="A42" s="6"/>
      <c r="B42" s="6"/>
      <c r="C42" s="6"/>
      <c r="D42" s="7" t="s">
        <v>15</v>
      </c>
      <c r="E42" s="56">
        <f>SUM(E35:E41)</f>
        <v>439.90199999999999</v>
      </c>
      <c r="F42" s="56" t="s">
        <v>52</v>
      </c>
      <c r="G42" s="56">
        <f>SUM(G35:G41)</f>
        <v>439.90199999999999</v>
      </c>
      <c r="H42" s="56">
        <f>SUM(H35:H41)</f>
        <v>439.54023000000001</v>
      </c>
      <c r="I42" s="56" t="s">
        <v>52</v>
      </c>
      <c r="J42" s="56">
        <f>SUM(J35:J41)</f>
        <v>439.54023000000001</v>
      </c>
      <c r="K42" s="56">
        <f>SUM(K35:K41)</f>
        <v>0.36177000000000314</v>
      </c>
      <c r="L42" s="56" t="s">
        <v>52</v>
      </c>
      <c r="M42" s="56">
        <f>SUM(M35:M41)</f>
        <v>0.36177000000000314</v>
      </c>
      <c r="N42" s="161"/>
      <c r="O42" s="161"/>
    </row>
    <row r="43" spans="1:15" ht="7.5" customHeight="1" x14ac:dyDescent="0.2"/>
    <row r="44" spans="1:15" ht="18.75" x14ac:dyDescent="0.3">
      <c r="A44" s="3" t="s">
        <v>21</v>
      </c>
    </row>
    <row r="45" spans="1:15" ht="17.25" customHeight="1" x14ac:dyDescent="0.25">
      <c r="N45" s="121" t="s">
        <v>25</v>
      </c>
      <c r="O45" s="121"/>
    </row>
    <row r="46" spans="1:15" ht="15" customHeight="1" x14ac:dyDescent="0.2">
      <c r="A46" s="102" t="s">
        <v>27</v>
      </c>
      <c r="B46" s="135"/>
      <c r="C46" s="135"/>
      <c r="D46" s="136"/>
      <c r="E46" s="102" t="s">
        <v>16</v>
      </c>
      <c r="F46" s="103"/>
      <c r="G46" s="104"/>
      <c r="H46" s="109" t="s">
        <v>17</v>
      </c>
      <c r="I46" s="109"/>
      <c r="J46" s="109"/>
      <c r="K46" s="109" t="s">
        <v>7</v>
      </c>
      <c r="L46" s="110"/>
      <c r="M46" s="110"/>
      <c r="N46" s="109" t="s">
        <v>13</v>
      </c>
      <c r="O46" s="101"/>
    </row>
    <row r="47" spans="1:15" x14ac:dyDescent="0.2">
      <c r="A47" s="137"/>
      <c r="B47" s="138"/>
      <c r="C47" s="138"/>
      <c r="D47" s="139"/>
      <c r="E47" s="150"/>
      <c r="F47" s="151"/>
      <c r="G47" s="152"/>
      <c r="H47" s="109"/>
      <c r="I47" s="109"/>
      <c r="J47" s="109"/>
      <c r="K47" s="110"/>
      <c r="L47" s="110"/>
      <c r="M47" s="110"/>
      <c r="N47" s="109"/>
      <c r="O47" s="101"/>
    </row>
    <row r="48" spans="1:15" ht="5.25" customHeight="1" x14ac:dyDescent="0.2">
      <c r="A48" s="137"/>
      <c r="B48" s="138"/>
      <c r="C48" s="138"/>
      <c r="D48" s="139"/>
      <c r="E48" s="105"/>
      <c r="F48" s="106"/>
      <c r="G48" s="107"/>
      <c r="H48" s="109"/>
      <c r="I48" s="109"/>
      <c r="J48" s="109"/>
      <c r="K48" s="110"/>
      <c r="L48" s="110"/>
      <c r="M48" s="110"/>
      <c r="N48" s="109"/>
      <c r="O48" s="101"/>
    </row>
    <row r="49" spans="1:27" ht="12.75" customHeight="1" x14ac:dyDescent="0.2">
      <c r="A49" s="137"/>
      <c r="B49" s="138"/>
      <c r="C49" s="138"/>
      <c r="D49" s="139"/>
      <c r="E49" s="74" t="s">
        <v>8</v>
      </c>
      <c r="F49" s="74" t="s">
        <v>14</v>
      </c>
      <c r="G49" s="74" t="s">
        <v>10</v>
      </c>
      <c r="H49" s="74" t="s">
        <v>8</v>
      </c>
      <c r="I49" s="74" t="s">
        <v>14</v>
      </c>
      <c r="J49" s="74" t="s">
        <v>10</v>
      </c>
      <c r="K49" s="74" t="s">
        <v>8</v>
      </c>
      <c r="L49" s="157" t="s">
        <v>9</v>
      </c>
      <c r="M49" s="74" t="s">
        <v>10</v>
      </c>
      <c r="N49" s="109"/>
      <c r="O49" s="101"/>
    </row>
    <row r="50" spans="1:27" ht="20.25" customHeight="1" x14ac:dyDescent="0.2">
      <c r="A50" s="140"/>
      <c r="B50" s="141"/>
      <c r="C50" s="141"/>
      <c r="D50" s="142"/>
      <c r="E50" s="74"/>
      <c r="F50" s="74"/>
      <c r="G50" s="74"/>
      <c r="H50" s="74"/>
      <c r="I50" s="74"/>
      <c r="J50" s="74"/>
      <c r="K50" s="74"/>
      <c r="L50" s="158"/>
      <c r="M50" s="74"/>
      <c r="N50" s="109"/>
      <c r="O50" s="101"/>
    </row>
    <row r="51" spans="1:27" ht="13.5" customHeight="1" x14ac:dyDescent="0.25">
      <c r="A51" s="67">
        <v>1</v>
      </c>
      <c r="B51" s="98"/>
      <c r="C51" s="98"/>
      <c r="D51" s="99"/>
      <c r="E51" s="4">
        <v>2</v>
      </c>
      <c r="F51" s="4">
        <v>3</v>
      </c>
      <c r="G51" s="4">
        <v>4</v>
      </c>
      <c r="H51" s="4">
        <v>5</v>
      </c>
      <c r="I51" s="4">
        <v>6</v>
      </c>
      <c r="J51" s="4">
        <v>7</v>
      </c>
      <c r="K51" s="4">
        <v>8</v>
      </c>
      <c r="L51" s="4">
        <v>9</v>
      </c>
      <c r="M51" s="4">
        <v>10</v>
      </c>
      <c r="N51" s="100">
        <v>11</v>
      </c>
      <c r="O51" s="101"/>
    </row>
    <row r="52" spans="1:27" ht="15" customHeight="1" x14ac:dyDescent="0.25">
      <c r="A52" s="71" t="s">
        <v>22</v>
      </c>
      <c r="B52" s="143"/>
      <c r="C52" s="143"/>
      <c r="D52" s="144"/>
      <c r="E52" s="4" t="s">
        <v>52</v>
      </c>
      <c r="F52" s="4" t="s">
        <v>52</v>
      </c>
      <c r="G52" s="4" t="s">
        <v>52</v>
      </c>
      <c r="H52" s="4" t="s">
        <v>52</v>
      </c>
      <c r="I52" s="4" t="s">
        <v>52</v>
      </c>
      <c r="J52" s="4" t="s">
        <v>52</v>
      </c>
      <c r="K52" s="4" t="s">
        <v>52</v>
      </c>
      <c r="L52" s="4" t="s">
        <v>52</v>
      </c>
      <c r="M52" s="4" t="s">
        <v>52</v>
      </c>
      <c r="N52" s="118" t="s">
        <v>52</v>
      </c>
      <c r="O52" s="119"/>
    </row>
    <row r="53" spans="1:27" ht="15.75" customHeight="1" x14ac:dyDescent="0.25">
      <c r="A53" s="71" t="s">
        <v>23</v>
      </c>
      <c r="B53" s="122"/>
      <c r="C53" s="122"/>
      <c r="D53" s="123"/>
      <c r="E53" s="5" t="s">
        <v>52</v>
      </c>
      <c r="F53" s="4" t="s">
        <v>52</v>
      </c>
      <c r="G53" s="4" t="s">
        <v>52</v>
      </c>
      <c r="H53" s="4" t="s">
        <v>52</v>
      </c>
      <c r="I53" s="4" t="s">
        <v>52</v>
      </c>
      <c r="J53" s="4" t="s">
        <v>52</v>
      </c>
      <c r="K53" s="4" t="s">
        <v>52</v>
      </c>
      <c r="L53" s="4" t="s">
        <v>52</v>
      </c>
      <c r="M53" s="4" t="s">
        <v>52</v>
      </c>
      <c r="N53" s="118" t="s">
        <v>52</v>
      </c>
      <c r="O53" s="119"/>
    </row>
    <row r="54" spans="1:27" ht="16.5" customHeight="1" x14ac:dyDescent="0.25">
      <c r="A54" s="71" t="s">
        <v>24</v>
      </c>
      <c r="B54" s="122"/>
      <c r="C54" s="122"/>
      <c r="D54" s="123"/>
      <c r="E54" s="5" t="s">
        <v>52</v>
      </c>
      <c r="F54" s="4" t="s">
        <v>52</v>
      </c>
      <c r="G54" s="4" t="s">
        <v>52</v>
      </c>
      <c r="H54" s="4" t="s">
        <v>52</v>
      </c>
      <c r="I54" s="4" t="s">
        <v>52</v>
      </c>
      <c r="J54" s="4" t="s">
        <v>52</v>
      </c>
      <c r="K54" s="4" t="s">
        <v>52</v>
      </c>
      <c r="L54" s="4" t="s">
        <v>52</v>
      </c>
      <c r="M54" s="4" t="s">
        <v>52</v>
      </c>
      <c r="N54" s="118" t="s">
        <v>52</v>
      </c>
      <c r="O54" s="119"/>
    </row>
    <row r="55" spans="1:27" ht="15" x14ac:dyDescent="0.25">
      <c r="A55" s="71" t="s">
        <v>15</v>
      </c>
      <c r="B55" s="122"/>
      <c r="C55" s="122"/>
      <c r="D55" s="123"/>
      <c r="E55" s="5" t="s">
        <v>52</v>
      </c>
      <c r="F55" s="4" t="s">
        <v>52</v>
      </c>
      <c r="G55" s="4" t="s">
        <v>52</v>
      </c>
      <c r="H55" s="4" t="s">
        <v>52</v>
      </c>
      <c r="I55" s="4" t="s">
        <v>52</v>
      </c>
      <c r="J55" s="4" t="s">
        <v>52</v>
      </c>
      <c r="K55" s="4" t="s">
        <v>52</v>
      </c>
      <c r="L55" s="4" t="s">
        <v>52</v>
      </c>
      <c r="M55" s="4" t="s">
        <v>52</v>
      </c>
      <c r="N55" s="118" t="s">
        <v>52</v>
      </c>
      <c r="O55" s="119"/>
    </row>
    <row r="56" spans="1:27" ht="6" customHeight="1" x14ac:dyDescent="0.2"/>
    <row r="57" spans="1:27" ht="18.75" x14ac:dyDescent="0.3">
      <c r="A57" s="3" t="s">
        <v>26</v>
      </c>
    </row>
    <row r="58" spans="1:27" ht="4.5" customHeight="1" x14ac:dyDescent="0.2"/>
    <row r="59" spans="1:27" ht="15" x14ac:dyDescent="0.25">
      <c r="A59" s="109" t="s">
        <v>18</v>
      </c>
      <c r="B59" s="109" t="s">
        <v>28</v>
      </c>
      <c r="C59" s="102" t="s">
        <v>29</v>
      </c>
      <c r="D59" s="103"/>
      <c r="E59" s="103"/>
      <c r="F59" s="104"/>
      <c r="G59" s="109" t="s">
        <v>30</v>
      </c>
      <c r="H59" s="109" t="s">
        <v>31</v>
      </c>
      <c r="I59" s="120"/>
      <c r="J59" s="109" t="s">
        <v>16</v>
      </c>
      <c r="K59" s="108"/>
      <c r="L59" s="109" t="s">
        <v>32</v>
      </c>
      <c r="M59" s="108"/>
      <c r="N59" s="109" t="s">
        <v>7</v>
      </c>
      <c r="O59" s="60"/>
      <c r="P59" s="35"/>
      <c r="Q59" s="35"/>
    </row>
    <row r="60" spans="1:27" ht="45" customHeight="1" x14ac:dyDescent="0.25">
      <c r="A60" s="109"/>
      <c r="B60" s="109"/>
      <c r="C60" s="105"/>
      <c r="D60" s="106"/>
      <c r="E60" s="106"/>
      <c r="F60" s="107"/>
      <c r="G60" s="109"/>
      <c r="H60" s="109"/>
      <c r="I60" s="120"/>
      <c r="J60" s="108"/>
      <c r="K60" s="108"/>
      <c r="L60" s="109"/>
      <c r="M60" s="108"/>
      <c r="N60" s="109"/>
      <c r="O60" s="60"/>
      <c r="P60" s="35"/>
      <c r="Q60" s="35"/>
    </row>
    <row r="61" spans="1:27" ht="15" customHeight="1" x14ac:dyDescent="0.25">
      <c r="A61" s="4">
        <v>1</v>
      </c>
      <c r="B61" s="4">
        <v>2</v>
      </c>
      <c r="C61" s="118">
        <v>3</v>
      </c>
      <c r="D61" s="149"/>
      <c r="E61" s="149"/>
      <c r="F61" s="119"/>
      <c r="G61" s="4">
        <v>4</v>
      </c>
      <c r="H61" s="74">
        <v>5</v>
      </c>
      <c r="I61" s="60"/>
      <c r="J61" s="59">
        <v>6</v>
      </c>
      <c r="K61" s="59"/>
      <c r="L61" s="59">
        <v>7</v>
      </c>
      <c r="M61" s="59"/>
      <c r="N61" s="59">
        <v>8</v>
      </c>
      <c r="O61" s="60"/>
      <c r="P61" s="35"/>
      <c r="Q61" s="36"/>
      <c r="R61" s="37"/>
      <c r="S61" s="37"/>
    </row>
    <row r="62" spans="1:27" ht="15.75" customHeight="1" x14ac:dyDescent="0.25">
      <c r="A62" s="22"/>
      <c r="B62" s="58" t="s">
        <v>85</v>
      </c>
      <c r="C62" s="97" t="s">
        <v>87</v>
      </c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9"/>
      <c r="P62" s="41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</row>
    <row r="63" spans="1:27" ht="16.5" customHeight="1" x14ac:dyDescent="0.25">
      <c r="A63" s="16">
        <v>1</v>
      </c>
      <c r="B63" s="88" t="s">
        <v>98</v>
      </c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90"/>
      <c r="P63" s="38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</row>
    <row r="64" spans="1:27" ht="17.25" customHeight="1" x14ac:dyDescent="0.25">
      <c r="A64" s="19"/>
      <c r="B64" s="19"/>
      <c r="C64" s="80" t="s">
        <v>57</v>
      </c>
      <c r="D64" s="81"/>
      <c r="E64" s="81"/>
      <c r="F64" s="82"/>
      <c r="G64" s="19"/>
      <c r="H64" s="74"/>
      <c r="I64" s="74"/>
      <c r="J64" s="59"/>
      <c r="K64" s="59"/>
      <c r="L64" s="59"/>
      <c r="M64" s="59"/>
      <c r="N64" s="59"/>
      <c r="O64" s="59"/>
      <c r="P64" s="38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</row>
    <row r="65" spans="1:27" ht="31.5" customHeight="1" x14ac:dyDescent="0.25">
      <c r="A65" s="4"/>
      <c r="B65" s="31"/>
      <c r="C65" s="84" t="s">
        <v>99</v>
      </c>
      <c r="D65" s="84"/>
      <c r="E65" s="84"/>
      <c r="F65" s="84"/>
      <c r="G65" s="9" t="s">
        <v>58</v>
      </c>
      <c r="H65" s="85" t="s">
        <v>59</v>
      </c>
      <c r="I65" s="86"/>
      <c r="J65" s="87">
        <v>7.35</v>
      </c>
      <c r="K65" s="59"/>
      <c r="L65" s="87">
        <v>7.3108000000000004</v>
      </c>
      <c r="M65" s="59"/>
      <c r="N65" s="87">
        <f>J65-L65</f>
        <v>3.9199999999999235E-2</v>
      </c>
      <c r="O65" s="59"/>
      <c r="P65" s="38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</row>
    <row r="66" spans="1:27" ht="15" customHeight="1" x14ac:dyDescent="0.25">
      <c r="A66" s="4"/>
      <c r="B66" s="5"/>
      <c r="C66" s="76" t="s">
        <v>100</v>
      </c>
      <c r="D66" s="77"/>
      <c r="E66" s="77"/>
      <c r="F66" s="77"/>
      <c r="G66" s="77"/>
      <c r="H66" s="77"/>
      <c r="I66" s="78"/>
      <c r="J66" s="78"/>
      <c r="K66" s="78"/>
      <c r="L66" s="78"/>
      <c r="M66" s="78"/>
      <c r="N66" s="78"/>
      <c r="O66" s="79"/>
      <c r="P66" s="35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</row>
    <row r="67" spans="1:27" ht="14.25" customHeight="1" x14ac:dyDescent="0.25">
      <c r="A67" s="19"/>
      <c r="B67" s="9"/>
      <c r="C67" s="71" t="s">
        <v>60</v>
      </c>
      <c r="D67" s="72"/>
      <c r="E67" s="72"/>
      <c r="F67" s="73"/>
      <c r="G67" s="9"/>
      <c r="H67" s="74"/>
      <c r="I67" s="60"/>
      <c r="J67" s="59"/>
      <c r="K67" s="59"/>
      <c r="L67" s="59"/>
      <c r="M67" s="59"/>
      <c r="N67" s="59"/>
      <c r="O67" s="60"/>
      <c r="P67" s="35"/>
      <c r="Q67" s="39"/>
      <c r="R67" s="39"/>
      <c r="S67" s="39"/>
      <c r="T67" s="37"/>
      <c r="U67" s="39"/>
      <c r="V67" s="39"/>
      <c r="W67" s="39"/>
      <c r="X67" s="37"/>
      <c r="Y67" s="37"/>
      <c r="Z67" s="37"/>
      <c r="AA67" s="37"/>
    </row>
    <row r="68" spans="1:27" ht="27.75" customHeight="1" x14ac:dyDescent="0.25">
      <c r="A68" s="4"/>
      <c r="B68" s="33"/>
      <c r="C68" s="61" t="s">
        <v>101</v>
      </c>
      <c r="D68" s="62"/>
      <c r="E68" s="62"/>
      <c r="F68" s="63"/>
      <c r="G68" s="42" t="s">
        <v>61</v>
      </c>
      <c r="H68" s="64" t="s">
        <v>62</v>
      </c>
      <c r="I68" s="65"/>
      <c r="J68" s="83">
        <v>6</v>
      </c>
      <c r="K68" s="83"/>
      <c r="L68" s="75">
        <v>6</v>
      </c>
      <c r="M68" s="75"/>
      <c r="N68" s="75" t="s">
        <v>52</v>
      </c>
      <c r="O68" s="75"/>
      <c r="P68" s="35"/>
      <c r="Q68" s="37"/>
      <c r="R68" s="37"/>
      <c r="S68" s="37"/>
      <c r="T68" s="40"/>
      <c r="U68" s="37"/>
      <c r="V68" s="37"/>
      <c r="W68" s="37"/>
      <c r="X68" s="37"/>
      <c r="Y68" s="37"/>
      <c r="Z68" s="37"/>
      <c r="AA68" s="37"/>
    </row>
    <row r="69" spans="1:27" ht="16.5" customHeight="1" x14ac:dyDescent="0.25">
      <c r="A69" s="4"/>
      <c r="B69" s="5"/>
      <c r="C69" s="76" t="s">
        <v>82</v>
      </c>
      <c r="D69" s="77"/>
      <c r="E69" s="77"/>
      <c r="F69" s="77"/>
      <c r="G69" s="77"/>
      <c r="H69" s="77"/>
      <c r="I69" s="78"/>
      <c r="J69" s="78"/>
      <c r="K69" s="78"/>
      <c r="L69" s="78"/>
      <c r="M69" s="78"/>
      <c r="N69" s="78"/>
      <c r="O69" s="79"/>
      <c r="P69" s="35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</row>
    <row r="70" spans="1:27" ht="15" customHeight="1" x14ac:dyDescent="0.25">
      <c r="A70" s="43"/>
      <c r="B70" s="26"/>
      <c r="C70" s="80" t="s">
        <v>63</v>
      </c>
      <c r="D70" s="81"/>
      <c r="E70" s="81"/>
      <c r="F70" s="82"/>
      <c r="G70" s="9"/>
      <c r="H70" s="74"/>
      <c r="I70" s="60"/>
      <c r="J70" s="59"/>
      <c r="K70" s="59"/>
      <c r="L70" s="59"/>
      <c r="M70" s="59"/>
      <c r="N70" s="59"/>
      <c r="O70" s="60"/>
      <c r="P70" s="35"/>
      <c r="Q70" s="36"/>
      <c r="R70" s="37"/>
      <c r="S70" s="37"/>
      <c r="T70" s="37"/>
      <c r="U70" s="37"/>
      <c r="V70" s="37"/>
      <c r="W70" s="37"/>
      <c r="X70" s="37"/>
      <c r="Y70" s="37"/>
      <c r="Z70" s="37"/>
      <c r="AA70" s="37"/>
    </row>
    <row r="71" spans="1:27" ht="29.25" customHeight="1" x14ac:dyDescent="0.25">
      <c r="A71" s="4"/>
      <c r="B71" s="33"/>
      <c r="C71" s="61" t="s">
        <v>102</v>
      </c>
      <c r="D71" s="62"/>
      <c r="E71" s="62"/>
      <c r="F71" s="63"/>
      <c r="G71" s="42" t="s">
        <v>46</v>
      </c>
      <c r="H71" s="64" t="s">
        <v>64</v>
      </c>
      <c r="I71" s="65"/>
      <c r="J71" s="66">
        <v>1225</v>
      </c>
      <c r="K71" s="66"/>
      <c r="L71" s="66">
        <v>1218.47</v>
      </c>
      <c r="M71" s="66"/>
      <c r="N71" s="66">
        <v>6.53</v>
      </c>
      <c r="O71" s="66"/>
      <c r="P71" s="35"/>
      <c r="Q71" s="36"/>
      <c r="R71" s="37"/>
      <c r="S71" s="37"/>
      <c r="T71" s="37"/>
      <c r="U71" s="37"/>
      <c r="V71" s="37"/>
      <c r="W71" s="37"/>
      <c r="X71" s="37"/>
      <c r="Y71" s="37"/>
      <c r="Z71" s="37"/>
      <c r="AA71" s="37"/>
    </row>
    <row r="72" spans="1:27" ht="15.75" customHeight="1" x14ac:dyDescent="0.25">
      <c r="A72" s="4"/>
      <c r="B72" s="5"/>
      <c r="C72" s="67" t="s">
        <v>103</v>
      </c>
      <c r="D72" s="68"/>
      <c r="E72" s="68"/>
      <c r="F72" s="68"/>
      <c r="G72" s="68"/>
      <c r="H72" s="68"/>
      <c r="I72" s="69"/>
      <c r="J72" s="69"/>
      <c r="K72" s="69"/>
      <c r="L72" s="69"/>
      <c r="M72" s="69"/>
      <c r="N72" s="69"/>
      <c r="O72" s="70"/>
      <c r="P72" s="35"/>
      <c r="Q72" s="35"/>
    </row>
    <row r="73" spans="1:27" ht="14.25" customHeight="1" x14ac:dyDescent="0.25">
      <c r="A73" s="19"/>
      <c r="B73" s="9"/>
      <c r="C73" s="71" t="s">
        <v>65</v>
      </c>
      <c r="D73" s="72"/>
      <c r="E73" s="72"/>
      <c r="F73" s="73"/>
      <c r="G73" s="9"/>
      <c r="H73" s="74"/>
      <c r="I73" s="60"/>
      <c r="J73" s="59"/>
      <c r="K73" s="59"/>
      <c r="L73" s="59"/>
      <c r="M73" s="59"/>
      <c r="N73" s="59"/>
      <c r="O73" s="60"/>
      <c r="P73" s="35"/>
      <c r="Q73" s="35"/>
    </row>
    <row r="74" spans="1:27" ht="20.25" customHeight="1" x14ac:dyDescent="0.25">
      <c r="A74" s="4"/>
      <c r="B74" s="31"/>
      <c r="C74" s="61" t="s">
        <v>66</v>
      </c>
      <c r="D74" s="62"/>
      <c r="E74" s="62"/>
      <c r="F74" s="63"/>
      <c r="G74" s="42" t="s">
        <v>45</v>
      </c>
      <c r="H74" s="64" t="s">
        <v>64</v>
      </c>
      <c r="I74" s="65"/>
      <c r="J74" s="59">
        <v>100</v>
      </c>
      <c r="K74" s="59"/>
      <c r="L74" s="59">
        <v>100</v>
      </c>
      <c r="M74" s="59"/>
      <c r="N74" s="59" t="s">
        <v>52</v>
      </c>
      <c r="O74" s="60"/>
      <c r="P74" s="35"/>
      <c r="Q74" s="35"/>
    </row>
    <row r="75" spans="1:27" ht="18" customHeight="1" x14ac:dyDescent="0.25">
      <c r="A75" s="16">
        <v>2</v>
      </c>
      <c r="B75" s="88" t="s">
        <v>104</v>
      </c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90"/>
      <c r="P75" s="38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</row>
    <row r="76" spans="1:27" ht="17.25" customHeight="1" x14ac:dyDescent="0.25">
      <c r="A76" s="19"/>
      <c r="B76" s="19"/>
      <c r="C76" s="80" t="s">
        <v>57</v>
      </c>
      <c r="D76" s="81"/>
      <c r="E76" s="81"/>
      <c r="F76" s="82"/>
      <c r="G76" s="19"/>
      <c r="H76" s="74"/>
      <c r="I76" s="74"/>
      <c r="J76" s="59"/>
      <c r="K76" s="59"/>
      <c r="L76" s="59"/>
      <c r="M76" s="59"/>
      <c r="N76" s="59"/>
      <c r="O76" s="59"/>
      <c r="P76" s="38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</row>
    <row r="77" spans="1:27" ht="31.5" customHeight="1" x14ac:dyDescent="0.25">
      <c r="A77" s="4"/>
      <c r="B77" s="31"/>
      <c r="C77" s="84" t="s">
        <v>105</v>
      </c>
      <c r="D77" s="84"/>
      <c r="E77" s="84"/>
      <c r="F77" s="84"/>
      <c r="G77" s="9" t="s">
        <v>58</v>
      </c>
      <c r="H77" s="85" t="s">
        <v>59</v>
      </c>
      <c r="I77" s="86"/>
      <c r="J77" s="87">
        <v>0.40699999999999997</v>
      </c>
      <c r="K77" s="59"/>
      <c r="L77" s="87">
        <v>0.36459000000000003</v>
      </c>
      <c r="M77" s="59"/>
      <c r="N77" s="87">
        <f>J77-L77</f>
        <v>4.2409999999999948E-2</v>
      </c>
      <c r="O77" s="59"/>
      <c r="P77" s="38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</row>
    <row r="78" spans="1:27" ht="15" customHeight="1" x14ac:dyDescent="0.25">
      <c r="A78" s="4"/>
      <c r="B78" s="5"/>
      <c r="C78" s="76" t="s">
        <v>100</v>
      </c>
      <c r="D78" s="77"/>
      <c r="E78" s="77"/>
      <c r="F78" s="77"/>
      <c r="G78" s="77"/>
      <c r="H78" s="77"/>
      <c r="I78" s="78"/>
      <c r="J78" s="78"/>
      <c r="K78" s="78"/>
      <c r="L78" s="78"/>
      <c r="M78" s="78"/>
      <c r="N78" s="78"/>
      <c r="O78" s="79"/>
      <c r="P78" s="35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</row>
    <row r="79" spans="1:27" ht="14.25" customHeight="1" x14ac:dyDescent="0.25">
      <c r="A79" s="19"/>
      <c r="B79" s="9"/>
      <c r="C79" s="71" t="s">
        <v>60</v>
      </c>
      <c r="D79" s="72"/>
      <c r="E79" s="72"/>
      <c r="F79" s="73"/>
      <c r="G79" s="9"/>
      <c r="H79" s="74"/>
      <c r="I79" s="60"/>
      <c r="J79" s="59"/>
      <c r="K79" s="59"/>
      <c r="L79" s="59"/>
      <c r="M79" s="59"/>
      <c r="N79" s="59"/>
      <c r="O79" s="60"/>
      <c r="P79" s="35"/>
      <c r="Q79" s="39"/>
      <c r="R79" s="39"/>
      <c r="S79" s="39"/>
      <c r="T79" s="37"/>
      <c r="U79" s="39"/>
      <c r="V79" s="39"/>
      <c r="W79" s="39"/>
      <c r="X79" s="37"/>
      <c r="Y79" s="37"/>
      <c r="Z79" s="37"/>
      <c r="AA79" s="37"/>
    </row>
    <row r="80" spans="1:27" ht="27.75" customHeight="1" x14ac:dyDescent="0.25">
      <c r="A80" s="4"/>
      <c r="B80" s="33"/>
      <c r="C80" s="61" t="s">
        <v>106</v>
      </c>
      <c r="D80" s="62"/>
      <c r="E80" s="62"/>
      <c r="F80" s="63"/>
      <c r="G80" s="42" t="s">
        <v>61</v>
      </c>
      <c r="H80" s="64" t="s">
        <v>62</v>
      </c>
      <c r="I80" s="65"/>
      <c r="J80" s="83">
        <v>3</v>
      </c>
      <c r="K80" s="83"/>
      <c r="L80" s="75">
        <v>3</v>
      </c>
      <c r="M80" s="75"/>
      <c r="N80" s="75" t="s">
        <v>52</v>
      </c>
      <c r="O80" s="75"/>
      <c r="P80" s="35"/>
      <c r="Q80" s="37"/>
      <c r="R80" s="37"/>
      <c r="S80" s="37"/>
      <c r="T80" s="40"/>
      <c r="U80" s="37"/>
      <c r="V80" s="37"/>
      <c r="W80" s="37"/>
      <c r="X80" s="37"/>
      <c r="Y80" s="37"/>
      <c r="Z80" s="37"/>
      <c r="AA80" s="37"/>
    </row>
    <row r="81" spans="1:27" ht="16.5" customHeight="1" x14ac:dyDescent="0.25">
      <c r="A81" s="4"/>
      <c r="B81" s="5"/>
      <c r="C81" s="76" t="s">
        <v>82</v>
      </c>
      <c r="D81" s="77"/>
      <c r="E81" s="77"/>
      <c r="F81" s="77"/>
      <c r="G81" s="77"/>
      <c r="H81" s="77"/>
      <c r="I81" s="78"/>
      <c r="J81" s="78"/>
      <c r="K81" s="78"/>
      <c r="L81" s="78"/>
      <c r="M81" s="78"/>
      <c r="N81" s="78"/>
      <c r="O81" s="79"/>
      <c r="P81" s="35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</row>
    <row r="82" spans="1:27" ht="15" customHeight="1" x14ac:dyDescent="0.25">
      <c r="A82" s="43"/>
      <c r="B82" s="26"/>
      <c r="C82" s="80" t="s">
        <v>63</v>
      </c>
      <c r="D82" s="81"/>
      <c r="E82" s="81"/>
      <c r="F82" s="82"/>
      <c r="G82" s="9"/>
      <c r="H82" s="74"/>
      <c r="I82" s="60"/>
      <c r="J82" s="59"/>
      <c r="K82" s="59"/>
      <c r="L82" s="59"/>
      <c r="M82" s="59"/>
      <c r="N82" s="59"/>
      <c r="O82" s="60"/>
      <c r="P82" s="35"/>
      <c r="Q82" s="36"/>
      <c r="R82" s="37"/>
      <c r="S82" s="37"/>
      <c r="T82" s="37"/>
      <c r="U82" s="37"/>
      <c r="V82" s="37"/>
      <c r="W82" s="37"/>
      <c r="X82" s="37"/>
      <c r="Y82" s="37"/>
      <c r="Z82" s="37"/>
      <c r="AA82" s="37"/>
    </row>
    <row r="83" spans="1:27" ht="26.25" customHeight="1" x14ac:dyDescent="0.25">
      <c r="A83" s="4"/>
      <c r="B83" s="33"/>
      <c r="C83" s="61" t="s">
        <v>107</v>
      </c>
      <c r="D83" s="62"/>
      <c r="E83" s="62"/>
      <c r="F83" s="63"/>
      <c r="G83" s="42" t="s">
        <v>46</v>
      </c>
      <c r="H83" s="64" t="s">
        <v>64</v>
      </c>
      <c r="I83" s="65"/>
      <c r="J83" s="66">
        <v>135.66999999999999</v>
      </c>
      <c r="K83" s="66"/>
      <c r="L83" s="66">
        <v>121.53</v>
      </c>
      <c r="M83" s="66"/>
      <c r="N83" s="66">
        <f>J83-L83</f>
        <v>14.139999999999986</v>
      </c>
      <c r="O83" s="66"/>
      <c r="P83" s="35"/>
      <c r="Q83" s="36"/>
      <c r="R83" s="37"/>
      <c r="S83" s="37"/>
      <c r="T83" s="37"/>
      <c r="U83" s="37"/>
      <c r="V83" s="37"/>
      <c r="W83" s="37"/>
      <c r="X83" s="37"/>
      <c r="Y83" s="37"/>
      <c r="Z83" s="37"/>
      <c r="AA83" s="37"/>
    </row>
    <row r="84" spans="1:27" ht="15.75" customHeight="1" x14ac:dyDescent="0.25">
      <c r="A84" s="4"/>
      <c r="B84" s="5"/>
      <c r="C84" s="67" t="s">
        <v>103</v>
      </c>
      <c r="D84" s="68"/>
      <c r="E84" s="68"/>
      <c r="F84" s="68"/>
      <c r="G84" s="68"/>
      <c r="H84" s="68"/>
      <c r="I84" s="69"/>
      <c r="J84" s="69"/>
      <c r="K84" s="69"/>
      <c r="L84" s="69"/>
      <c r="M84" s="69"/>
      <c r="N84" s="69"/>
      <c r="O84" s="70"/>
      <c r="P84" s="35"/>
      <c r="Q84" s="35"/>
    </row>
    <row r="85" spans="1:27" ht="14.25" customHeight="1" x14ac:dyDescent="0.25">
      <c r="A85" s="19"/>
      <c r="B85" s="9"/>
      <c r="C85" s="71" t="s">
        <v>65</v>
      </c>
      <c r="D85" s="72"/>
      <c r="E85" s="72"/>
      <c r="F85" s="73"/>
      <c r="G85" s="9"/>
      <c r="H85" s="74"/>
      <c r="I85" s="60"/>
      <c r="J85" s="59"/>
      <c r="K85" s="59"/>
      <c r="L85" s="59"/>
      <c r="M85" s="59"/>
      <c r="N85" s="59"/>
      <c r="O85" s="60"/>
      <c r="P85" s="35"/>
      <c r="Q85" s="35"/>
    </row>
    <row r="86" spans="1:27" ht="21" customHeight="1" x14ac:dyDescent="0.25">
      <c r="A86" s="4"/>
      <c r="B86" s="31"/>
      <c r="C86" s="61" t="s">
        <v>66</v>
      </c>
      <c r="D86" s="62"/>
      <c r="E86" s="62"/>
      <c r="F86" s="63"/>
      <c r="G86" s="42" t="s">
        <v>45</v>
      </c>
      <c r="H86" s="64" t="s">
        <v>64</v>
      </c>
      <c r="I86" s="65"/>
      <c r="J86" s="59">
        <v>100</v>
      </c>
      <c r="K86" s="59"/>
      <c r="L86" s="59">
        <v>100</v>
      </c>
      <c r="M86" s="59"/>
      <c r="N86" s="59" t="s">
        <v>52</v>
      </c>
      <c r="O86" s="60"/>
      <c r="P86" s="35"/>
      <c r="Q86" s="35"/>
    </row>
    <row r="87" spans="1:27" ht="19.5" customHeight="1" x14ac:dyDescent="0.25">
      <c r="A87" s="16">
        <v>3</v>
      </c>
      <c r="B87" s="88" t="s">
        <v>108</v>
      </c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90"/>
      <c r="P87" s="38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</row>
    <row r="88" spans="1:27" ht="17.25" customHeight="1" x14ac:dyDescent="0.25">
      <c r="A88" s="19"/>
      <c r="B88" s="19"/>
      <c r="C88" s="80" t="s">
        <v>57</v>
      </c>
      <c r="D88" s="81"/>
      <c r="E88" s="81"/>
      <c r="F88" s="82"/>
      <c r="G88" s="19"/>
      <c r="H88" s="74"/>
      <c r="I88" s="74"/>
      <c r="J88" s="59"/>
      <c r="K88" s="59"/>
      <c r="L88" s="59"/>
      <c r="M88" s="59"/>
      <c r="N88" s="59"/>
      <c r="O88" s="59"/>
      <c r="P88" s="38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</row>
    <row r="89" spans="1:27" ht="31.5" customHeight="1" x14ac:dyDescent="0.25">
      <c r="A89" s="4"/>
      <c r="B89" s="31"/>
      <c r="C89" s="84" t="s">
        <v>109</v>
      </c>
      <c r="D89" s="84"/>
      <c r="E89" s="84"/>
      <c r="F89" s="84"/>
      <c r="G89" s="9" t="s">
        <v>58</v>
      </c>
      <c r="H89" s="85" t="s">
        <v>59</v>
      </c>
      <c r="I89" s="86"/>
      <c r="J89" s="87">
        <v>123.88500000000001</v>
      </c>
      <c r="K89" s="59"/>
      <c r="L89" s="87">
        <v>123.66937</v>
      </c>
      <c r="M89" s="59"/>
      <c r="N89" s="87">
        <f>J89-L89</f>
        <v>0.21563000000000443</v>
      </c>
      <c r="O89" s="59"/>
      <c r="P89" s="38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</row>
    <row r="90" spans="1:27" ht="15" customHeight="1" x14ac:dyDescent="0.25">
      <c r="A90" s="4"/>
      <c r="B90" s="5"/>
      <c r="C90" s="76" t="s">
        <v>111</v>
      </c>
      <c r="D90" s="77"/>
      <c r="E90" s="77"/>
      <c r="F90" s="77"/>
      <c r="G90" s="77"/>
      <c r="H90" s="77"/>
      <c r="I90" s="78"/>
      <c r="J90" s="78"/>
      <c r="K90" s="78"/>
      <c r="L90" s="78"/>
      <c r="M90" s="78"/>
      <c r="N90" s="78"/>
      <c r="O90" s="79"/>
      <c r="P90" s="35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</row>
    <row r="91" spans="1:27" ht="14.25" customHeight="1" x14ac:dyDescent="0.25">
      <c r="A91" s="19"/>
      <c r="B91" s="9"/>
      <c r="C91" s="71" t="s">
        <v>60</v>
      </c>
      <c r="D91" s="72"/>
      <c r="E91" s="72"/>
      <c r="F91" s="73"/>
      <c r="G91" s="9"/>
      <c r="H91" s="74"/>
      <c r="I91" s="60"/>
      <c r="J91" s="59"/>
      <c r="K91" s="59"/>
      <c r="L91" s="59"/>
      <c r="M91" s="59"/>
      <c r="N91" s="59"/>
      <c r="O91" s="60"/>
      <c r="P91" s="35"/>
      <c r="Q91" s="39"/>
      <c r="R91" s="39"/>
      <c r="S91" s="39"/>
      <c r="T91" s="37"/>
      <c r="U91" s="39"/>
      <c r="V91" s="39"/>
      <c r="W91" s="39"/>
      <c r="X91" s="37"/>
      <c r="Y91" s="37"/>
      <c r="Z91" s="37"/>
      <c r="AA91" s="37"/>
    </row>
    <row r="92" spans="1:27" ht="21" customHeight="1" x14ac:dyDescent="0.25">
      <c r="A92" s="4"/>
      <c r="B92" s="33"/>
      <c r="C92" s="61" t="s">
        <v>110</v>
      </c>
      <c r="D92" s="62"/>
      <c r="E92" s="62"/>
      <c r="F92" s="63"/>
      <c r="G92" s="42" t="s">
        <v>61</v>
      </c>
      <c r="H92" s="64" t="s">
        <v>62</v>
      </c>
      <c r="I92" s="65"/>
      <c r="J92" s="83">
        <v>243</v>
      </c>
      <c r="K92" s="83"/>
      <c r="L92" s="75">
        <v>209</v>
      </c>
      <c r="M92" s="75"/>
      <c r="N92" s="75">
        <v>34</v>
      </c>
      <c r="O92" s="75"/>
      <c r="P92" s="35"/>
      <c r="Q92" s="37"/>
      <c r="R92" s="37"/>
      <c r="S92" s="37"/>
      <c r="T92" s="40"/>
      <c r="U92" s="37"/>
      <c r="V92" s="37"/>
      <c r="W92" s="37"/>
      <c r="X92" s="37"/>
      <c r="Y92" s="37"/>
      <c r="Z92" s="37"/>
      <c r="AA92" s="37"/>
    </row>
    <row r="93" spans="1:27" ht="16.5" customHeight="1" x14ac:dyDescent="0.25">
      <c r="A93" s="4"/>
      <c r="B93" s="5"/>
      <c r="C93" s="76" t="s">
        <v>92</v>
      </c>
      <c r="D93" s="77"/>
      <c r="E93" s="77"/>
      <c r="F93" s="77"/>
      <c r="G93" s="77"/>
      <c r="H93" s="77"/>
      <c r="I93" s="78"/>
      <c r="J93" s="78"/>
      <c r="K93" s="78"/>
      <c r="L93" s="78"/>
      <c r="M93" s="78"/>
      <c r="N93" s="78"/>
      <c r="O93" s="79"/>
      <c r="P93" s="35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</row>
    <row r="94" spans="1:27" ht="15" customHeight="1" x14ac:dyDescent="0.25">
      <c r="A94" s="43"/>
      <c r="B94" s="26"/>
      <c r="C94" s="80" t="s">
        <v>63</v>
      </c>
      <c r="D94" s="81"/>
      <c r="E94" s="81"/>
      <c r="F94" s="82"/>
      <c r="G94" s="9"/>
      <c r="H94" s="74"/>
      <c r="I94" s="60"/>
      <c r="J94" s="59"/>
      <c r="K94" s="59"/>
      <c r="L94" s="59"/>
      <c r="M94" s="59"/>
      <c r="N94" s="59"/>
      <c r="O94" s="60"/>
      <c r="P94" s="35"/>
      <c r="Q94" s="36"/>
      <c r="R94" s="37"/>
      <c r="S94" s="37"/>
      <c r="T94" s="37"/>
      <c r="U94" s="37"/>
      <c r="V94" s="37"/>
      <c r="W94" s="37"/>
      <c r="X94" s="37"/>
      <c r="Y94" s="37"/>
      <c r="Z94" s="37"/>
      <c r="AA94" s="37"/>
    </row>
    <row r="95" spans="1:27" ht="31.5" customHeight="1" x14ac:dyDescent="0.25">
      <c r="A95" s="4"/>
      <c r="B95" s="33"/>
      <c r="C95" s="61" t="s">
        <v>112</v>
      </c>
      <c r="D95" s="62"/>
      <c r="E95" s="62"/>
      <c r="F95" s="63"/>
      <c r="G95" s="42" t="s">
        <v>46</v>
      </c>
      <c r="H95" s="64" t="s">
        <v>64</v>
      </c>
      <c r="I95" s="65"/>
      <c r="J95" s="66">
        <v>509.81</v>
      </c>
      <c r="K95" s="66"/>
      <c r="L95" s="66">
        <v>591.72</v>
      </c>
      <c r="M95" s="66"/>
      <c r="N95" s="66">
        <v>81.91</v>
      </c>
      <c r="O95" s="66"/>
      <c r="P95" s="35"/>
      <c r="Q95" s="36"/>
      <c r="R95" s="37"/>
      <c r="S95" s="37"/>
      <c r="T95" s="37"/>
      <c r="U95" s="37"/>
      <c r="V95" s="37"/>
      <c r="W95" s="37"/>
      <c r="X95" s="37"/>
      <c r="Y95" s="37"/>
      <c r="Z95" s="37"/>
      <c r="AA95" s="37"/>
    </row>
    <row r="96" spans="1:27" ht="15.75" customHeight="1" x14ac:dyDescent="0.25">
      <c r="A96" s="4"/>
      <c r="B96" s="5"/>
      <c r="C96" s="67" t="s">
        <v>113</v>
      </c>
      <c r="D96" s="68"/>
      <c r="E96" s="68"/>
      <c r="F96" s="68"/>
      <c r="G96" s="68"/>
      <c r="H96" s="68"/>
      <c r="I96" s="69"/>
      <c r="J96" s="69"/>
      <c r="K96" s="69"/>
      <c r="L96" s="69"/>
      <c r="M96" s="69"/>
      <c r="N96" s="69"/>
      <c r="O96" s="70"/>
      <c r="P96" s="35"/>
      <c r="Q96" s="35"/>
    </row>
    <row r="97" spans="1:27" ht="14.25" customHeight="1" x14ac:dyDescent="0.25">
      <c r="A97" s="19"/>
      <c r="B97" s="9"/>
      <c r="C97" s="71" t="s">
        <v>65</v>
      </c>
      <c r="D97" s="72"/>
      <c r="E97" s="72"/>
      <c r="F97" s="73"/>
      <c r="G97" s="9"/>
      <c r="H97" s="74"/>
      <c r="I97" s="60"/>
      <c r="J97" s="59"/>
      <c r="K97" s="59"/>
      <c r="L97" s="59"/>
      <c r="M97" s="59"/>
      <c r="N97" s="59"/>
      <c r="O97" s="60"/>
      <c r="P97" s="35"/>
      <c r="Q97" s="35"/>
    </row>
    <row r="98" spans="1:27" ht="21.75" customHeight="1" x14ac:dyDescent="0.25">
      <c r="A98" s="4"/>
      <c r="B98" s="31"/>
      <c r="C98" s="61" t="s">
        <v>66</v>
      </c>
      <c r="D98" s="62"/>
      <c r="E98" s="62"/>
      <c r="F98" s="63"/>
      <c r="G98" s="42" t="s">
        <v>45</v>
      </c>
      <c r="H98" s="64" t="s">
        <v>64</v>
      </c>
      <c r="I98" s="65"/>
      <c r="J98" s="59">
        <v>100</v>
      </c>
      <c r="K98" s="59"/>
      <c r="L98" s="59">
        <v>100</v>
      </c>
      <c r="M98" s="59"/>
      <c r="N98" s="59" t="s">
        <v>52</v>
      </c>
      <c r="O98" s="60"/>
      <c r="P98" s="35"/>
      <c r="Q98" s="35"/>
    </row>
    <row r="99" spans="1:27" ht="15.75" customHeight="1" x14ac:dyDescent="0.25">
      <c r="A99" s="16">
        <v>4</v>
      </c>
      <c r="B99" s="88" t="s">
        <v>114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90"/>
      <c r="P99" s="38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</row>
    <row r="100" spans="1:27" ht="14.25" customHeight="1" x14ac:dyDescent="0.25">
      <c r="A100" s="19"/>
      <c r="B100" s="19"/>
      <c r="C100" s="80" t="s">
        <v>57</v>
      </c>
      <c r="D100" s="81"/>
      <c r="E100" s="81"/>
      <c r="F100" s="82"/>
      <c r="G100" s="19"/>
      <c r="H100" s="74"/>
      <c r="I100" s="74"/>
      <c r="J100" s="59"/>
      <c r="K100" s="59"/>
      <c r="L100" s="59"/>
      <c r="M100" s="59"/>
      <c r="N100" s="59"/>
      <c r="O100" s="59"/>
      <c r="P100" s="38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</row>
    <row r="101" spans="1:27" ht="31.5" customHeight="1" x14ac:dyDescent="0.25">
      <c r="A101" s="4"/>
      <c r="B101" s="31"/>
      <c r="C101" s="84" t="s">
        <v>115</v>
      </c>
      <c r="D101" s="84"/>
      <c r="E101" s="84"/>
      <c r="F101" s="84"/>
      <c r="G101" s="9" t="s">
        <v>58</v>
      </c>
      <c r="H101" s="85" t="s">
        <v>59</v>
      </c>
      <c r="I101" s="86"/>
      <c r="J101" s="87">
        <v>9.6999999999999993</v>
      </c>
      <c r="K101" s="59"/>
      <c r="L101" s="87">
        <v>9.6354699999999998</v>
      </c>
      <c r="M101" s="59"/>
      <c r="N101" s="87">
        <f>J101-L101</f>
        <v>6.4529999999999532E-2</v>
      </c>
      <c r="O101" s="59"/>
      <c r="P101" s="38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</row>
    <row r="102" spans="1:27" ht="15" customHeight="1" x14ac:dyDescent="0.25">
      <c r="A102" s="4"/>
      <c r="B102" s="5"/>
      <c r="C102" s="76" t="s">
        <v>116</v>
      </c>
      <c r="D102" s="77"/>
      <c r="E102" s="77"/>
      <c r="F102" s="77"/>
      <c r="G102" s="77"/>
      <c r="H102" s="77"/>
      <c r="I102" s="78"/>
      <c r="J102" s="78"/>
      <c r="K102" s="78"/>
      <c r="L102" s="78"/>
      <c r="M102" s="78"/>
      <c r="N102" s="78"/>
      <c r="O102" s="79"/>
      <c r="P102" s="35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</row>
    <row r="103" spans="1:27" ht="14.25" customHeight="1" x14ac:dyDescent="0.25">
      <c r="A103" s="19"/>
      <c r="B103" s="9"/>
      <c r="C103" s="71" t="s">
        <v>60</v>
      </c>
      <c r="D103" s="72"/>
      <c r="E103" s="72"/>
      <c r="F103" s="73"/>
      <c r="G103" s="9"/>
      <c r="H103" s="74"/>
      <c r="I103" s="60"/>
      <c r="J103" s="59"/>
      <c r="K103" s="59"/>
      <c r="L103" s="59"/>
      <c r="M103" s="59"/>
      <c r="N103" s="59"/>
      <c r="O103" s="60"/>
      <c r="P103" s="35"/>
      <c r="Q103" s="39"/>
      <c r="R103" s="39"/>
      <c r="S103" s="39"/>
      <c r="T103" s="37"/>
      <c r="U103" s="39"/>
      <c r="V103" s="39"/>
      <c r="W103" s="39"/>
      <c r="X103" s="37"/>
      <c r="Y103" s="37"/>
      <c r="Z103" s="37"/>
      <c r="AA103" s="37"/>
    </row>
    <row r="104" spans="1:27" ht="21" customHeight="1" x14ac:dyDescent="0.25">
      <c r="A104" s="4"/>
      <c r="B104" s="33"/>
      <c r="C104" s="61" t="s">
        <v>117</v>
      </c>
      <c r="D104" s="62"/>
      <c r="E104" s="62"/>
      <c r="F104" s="63"/>
      <c r="G104" s="42" t="s">
        <v>61</v>
      </c>
      <c r="H104" s="64" t="s">
        <v>62</v>
      </c>
      <c r="I104" s="65"/>
      <c r="J104" s="83">
        <v>28</v>
      </c>
      <c r="K104" s="83"/>
      <c r="L104" s="75">
        <v>28</v>
      </c>
      <c r="M104" s="75"/>
      <c r="N104" s="75" t="s">
        <v>52</v>
      </c>
      <c r="O104" s="75"/>
      <c r="P104" s="35"/>
      <c r="Q104" s="37"/>
      <c r="R104" s="37"/>
      <c r="S104" s="37"/>
      <c r="T104" s="40"/>
      <c r="U104" s="37"/>
      <c r="V104" s="37"/>
      <c r="W104" s="37"/>
      <c r="X104" s="37"/>
      <c r="Y104" s="37"/>
      <c r="Z104" s="37"/>
      <c r="AA104" s="37"/>
    </row>
    <row r="105" spans="1:27" ht="16.5" customHeight="1" x14ac:dyDescent="0.25">
      <c r="A105" s="4"/>
      <c r="B105" s="5"/>
      <c r="C105" s="76" t="s">
        <v>82</v>
      </c>
      <c r="D105" s="77"/>
      <c r="E105" s="77"/>
      <c r="F105" s="77"/>
      <c r="G105" s="77"/>
      <c r="H105" s="77"/>
      <c r="I105" s="78"/>
      <c r="J105" s="78"/>
      <c r="K105" s="78"/>
      <c r="L105" s="78"/>
      <c r="M105" s="78"/>
      <c r="N105" s="78"/>
      <c r="O105" s="79"/>
      <c r="P105" s="35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</row>
    <row r="106" spans="1:27" ht="15" customHeight="1" x14ac:dyDescent="0.25">
      <c r="A106" s="43"/>
      <c r="B106" s="26"/>
      <c r="C106" s="80" t="s">
        <v>63</v>
      </c>
      <c r="D106" s="81"/>
      <c r="E106" s="81"/>
      <c r="F106" s="82"/>
      <c r="G106" s="9"/>
      <c r="H106" s="74"/>
      <c r="I106" s="60"/>
      <c r="J106" s="59"/>
      <c r="K106" s="59"/>
      <c r="L106" s="59"/>
      <c r="M106" s="59"/>
      <c r="N106" s="59"/>
      <c r="O106" s="60"/>
      <c r="P106" s="35"/>
      <c r="Q106" s="36"/>
      <c r="R106" s="37"/>
      <c r="S106" s="37"/>
      <c r="T106" s="37"/>
      <c r="U106" s="37"/>
      <c r="V106" s="37"/>
      <c r="W106" s="37"/>
      <c r="X106" s="37"/>
      <c r="Y106" s="37"/>
      <c r="Z106" s="37"/>
      <c r="AA106" s="37"/>
    </row>
    <row r="107" spans="1:27" ht="26.25" customHeight="1" x14ac:dyDescent="0.25">
      <c r="A107" s="4"/>
      <c r="B107" s="33"/>
      <c r="C107" s="61" t="s">
        <v>118</v>
      </c>
      <c r="D107" s="62"/>
      <c r="E107" s="62"/>
      <c r="F107" s="63"/>
      <c r="G107" s="42" t="s">
        <v>46</v>
      </c>
      <c r="H107" s="64" t="s">
        <v>64</v>
      </c>
      <c r="I107" s="65"/>
      <c r="J107" s="66">
        <v>346.43</v>
      </c>
      <c r="K107" s="66"/>
      <c r="L107" s="66">
        <v>344.12</v>
      </c>
      <c r="M107" s="66"/>
      <c r="N107" s="66">
        <f>J107-L107</f>
        <v>2.3100000000000023</v>
      </c>
      <c r="O107" s="66"/>
      <c r="P107" s="35"/>
      <c r="Q107" s="36"/>
      <c r="R107" s="37"/>
      <c r="S107" s="37"/>
      <c r="T107" s="37"/>
      <c r="U107" s="37"/>
      <c r="V107" s="37"/>
      <c r="W107" s="37"/>
      <c r="X107" s="37"/>
      <c r="Y107" s="37"/>
      <c r="Z107" s="37"/>
      <c r="AA107" s="37"/>
    </row>
    <row r="108" spans="1:27" ht="15.75" customHeight="1" x14ac:dyDescent="0.25">
      <c r="A108" s="4"/>
      <c r="B108" s="5"/>
      <c r="C108" s="67" t="s">
        <v>94</v>
      </c>
      <c r="D108" s="68"/>
      <c r="E108" s="68"/>
      <c r="F108" s="68"/>
      <c r="G108" s="68"/>
      <c r="H108" s="68"/>
      <c r="I108" s="69"/>
      <c r="J108" s="69"/>
      <c r="K108" s="69"/>
      <c r="L108" s="69"/>
      <c r="M108" s="69"/>
      <c r="N108" s="69"/>
      <c r="O108" s="70"/>
      <c r="P108" s="35"/>
      <c r="Q108" s="35"/>
    </row>
    <row r="109" spans="1:27" ht="14.25" customHeight="1" x14ac:dyDescent="0.25">
      <c r="A109" s="19"/>
      <c r="B109" s="9"/>
      <c r="C109" s="71" t="s">
        <v>65</v>
      </c>
      <c r="D109" s="72"/>
      <c r="E109" s="72"/>
      <c r="F109" s="73"/>
      <c r="G109" s="9"/>
      <c r="H109" s="74"/>
      <c r="I109" s="60"/>
      <c r="J109" s="59"/>
      <c r="K109" s="59"/>
      <c r="L109" s="59"/>
      <c r="M109" s="59"/>
      <c r="N109" s="59"/>
      <c r="O109" s="60"/>
      <c r="P109" s="35"/>
      <c r="Q109" s="35"/>
    </row>
    <row r="110" spans="1:27" ht="21.75" customHeight="1" x14ac:dyDescent="0.25">
      <c r="A110" s="4"/>
      <c r="B110" s="31"/>
      <c r="C110" s="61" t="s">
        <v>66</v>
      </c>
      <c r="D110" s="62"/>
      <c r="E110" s="62"/>
      <c r="F110" s="63"/>
      <c r="G110" s="42" t="s">
        <v>45</v>
      </c>
      <c r="H110" s="64" t="s">
        <v>64</v>
      </c>
      <c r="I110" s="65"/>
      <c r="J110" s="59">
        <v>100</v>
      </c>
      <c r="K110" s="59"/>
      <c r="L110" s="59">
        <v>100</v>
      </c>
      <c r="M110" s="59"/>
      <c r="N110" s="59" t="s">
        <v>52</v>
      </c>
      <c r="O110" s="60"/>
      <c r="P110" s="35"/>
      <c r="Q110" s="35"/>
    </row>
    <row r="111" spans="1:27" ht="18" customHeight="1" x14ac:dyDescent="0.25">
      <c r="A111" s="16">
        <v>5</v>
      </c>
      <c r="B111" s="88" t="s">
        <v>119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90"/>
      <c r="P111" s="38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</row>
    <row r="112" spans="1:27" ht="13.5" customHeight="1" x14ac:dyDescent="0.25">
      <c r="A112" s="19"/>
      <c r="B112" s="19"/>
      <c r="C112" s="80" t="s">
        <v>57</v>
      </c>
      <c r="D112" s="81"/>
      <c r="E112" s="81"/>
      <c r="F112" s="82"/>
      <c r="G112" s="19"/>
      <c r="H112" s="74"/>
      <c r="I112" s="74"/>
      <c r="J112" s="59"/>
      <c r="K112" s="59"/>
      <c r="L112" s="59"/>
      <c r="M112" s="59"/>
      <c r="N112" s="59"/>
      <c r="O112" s="59"/>
      <c r="P112" s="38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</row>
    <row r="113" spans="1:27" ht="48" customHeight="1" x14ac:dyDescent="0.25">
      <c r="A113" s="4"/>
      <c r="B113" s="31"/>
      <c r="C113" s="84" t="s">
        <v>120</v>
      </c>
      <c r="D113" s="84"/>
      <c r="E113" s="84"/>
      <c r="F113" s="84"/>
      <c r="G113" s="9" t="s">
        <v>58</v>
      </c>
      <c r="H113" s="85" t="s">
        <v>59</v>
      </c>
      <c r="I113" s="86"/>
      <c r="J113" s="87">
        <v>38.630000000000003</v>
      </c>
      <c r="K113" s="59"/>
      <c r="L113" s="87">
        <v>38.630000000000003</v>
      </c>
      <c r="M113" s="59"/>
      <c r="N113" s="59" t="s">
        <v>52</v>
      </c>
      <c r="O113" s="59"/>
      <c r="P113" s="38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</row>
    <row r="114" spans="1:27" ht="15" customHeight="1" x14ac:dyDescent="0.25">
      <c r="A114" s="4"/>
      <c r="B114" s="5"/>
      <c r="C114" s="76" t="s">
        <v>82</v>
      </c>
      <c r="D114" s="77"/>
      <c r="E114" s="77"/>
      <c r="F114" s="77"/>
      <c r="G114" s="77"/>
      <c r="H114" s="77"/>
      <c r="I114" s="78"/>
      <c r="J114" s="78"/>
      <c r="K114" s="78"/>
      <c r="L114" s="78"/>
      <c r="M114" s="78"/>
      <c r="N114" s="78"/>
      <c r="O114" s="79"/>
      <c r="P114" s="35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</row>
    <row r="115" spans="1:27" ht="14.25" customHeight="1" x14ac:dyDescent="0.25">
      <c r="A115" s="19"/>
      <c r="B115" s="9"/>
      <c r="C115" s="71" t="s">
        <v>60</v>
      </c>
      <c r="D115" s="72"/>
      <c r="E115" s="72"/>
      <c r="F115" s="73"/>
      <c r="G115" s="9"/>
      <c r="H115" s="74"/>
      <c r="I115" s="60"/>
      <c r="J115" s="59"/>
      <c r="K115" s="59"/>
      <c r="L115" s="59"/>
      <c r="M115" s="59"/>
      <c r="N115" s="59"/>
      <c r="O115" s="60"/>
      <c r="P115" s="35"/>
      <c r="Q115" s="39"/>
      <c r="R115" s="39"/>
      <c r="S115" s="39"/>
      <c r="T115" s="37"/>
      <c r="U115" s="39"/>
      <c r="V115" s="39"/>
      <c r="W115" s="39"/>
      <c r="X115" s="37"/>
      <c r="Y115" s="37"/>
      <c r="Z115" s="37"/>
      <c r="AA115" s="37"/>
    </row>
    <row r="116" spans="1:27" ht="18.75" customHeight="1" x14ac:dyDescent="0.25">
      <c r="A116" s="4"/>
      <c r="B116" s="33"/>
      <c r="C116" s="61" t="s">
        <v>121</v>
      </c>
      <c r="D116" s="62"/>
      <c r="E116" s="62"/>
      <c r="F116" s="63"/>
      <c r="G116" s="42" t="s">
        <v>61</v>
      </c>
      <c r="H116" s="64" t="s">
        <v>62</v>
      </c>
      <c r="I116" s="65"/>
      <c r="J116" s="83">
        <v>408</v>
      </c>
      <c r="K116" s="83"/>
      <c r="L116" s="75">
        <v>408</v>
      </c>
      <c r="M116" s="75"/>
      <c r="N116" s="75" t="s">
        <v>52</v>
      </c>
      <c r="O116" s="75"/>
      <c r="P116" s="35"/>
      <c r="Q116" s="37"/>
      <c r="R116" s="37"/>
      <c r="S116" s="37"/>
      <c r="T116" s="40"/>
      <c r="U116" s="37"/>
      <c r="V116" s="37"/>
      <c r="W116" s="37"/>
      <c r="X116" s="37"/>
      <c r="Y116" s="37"/>
      <c r="Z116" s="37"/>
      <c r="AA116" s="37"/>
    </row>
    <row r="117" spans="1:27" ht="16.5" customHeight="1" x14ac:dyDescent="0.25">
      <c r="A117" s="4"/>
      <c r="B117" s="5"/>
      <c r="C117" s="76" t="s">
        <v>82</v>
      </c>
      <c r="D117" s="77"/>
      <c r="E117" s="77"/>
      <c r="F117" s="77"/>
      <c r="G117" s="77"/>
      <c r="H117" s="77"/>
      <c r="I117" s="78"/>
      <c r="J117" s="78"/>
      <c r="K117" s="78"/>
      <c r="L117" s="78"/>
      <c r="M117" s="78"/>
      <c r="N117" s="78"/>
      <c r="O117" s="79"/>
      <c r="P117" s="35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</row>
    <row r="118" spans="1:27" ht="15" customHeight="1" x14ac:dyDescent="0.25">
      <c r="A118" s="43"/>
      <c r="B118" s="26"/>
      <c r="C118" s="80" t="s">
        <v>63</v>
      </c>
      <c r="D118" s="81"/>
      <c r="E118" s="81"/>
      <c r="F118" s="82"/>
      <c r="G118" s="9"/>
      <c r="H118" s="74"/>
      <c r="I118" s="60"/>
      <c r="J118" s="59"/>
      <c r="K118" s="59"/>
      <c r="L118" s="59"/>
      <c r="M118" s="59"/>
      <c r="N118" s="59"/>
      <c r="O118" s="60"/>
      <c r="P118" s="35"/>
      <c r="Q118" s="36"/>
      <c r="R118" s="37"/>
      <c r="S118" s="37"/>
      <c r="T118" s="37"/>
      <c r="U118" s="37"/>
      <c r="V118" s="37"/>
      <c r="W118" s="37"/>
      <c r="X118" s="37"/>
      <c r="Y118" s="37"/>
      <c r="Z118" s="37"/>
      <c r="AA118" s="37"/>
    </row>
    <row r="119" spans="1:27" ht="46.5" customHeight="1" x14ac:dyDescent="0.25">
      <c r="A119" s="4"/>
      <c r="B119" s="33"/>
      <c r="C119" s="61" t="s">
        <v>122</v>
      </c>
      <c r="D119" s="62"/>
      <c r="E119" s="62"/>
      <c r="F119" s="63"/>
      <c r="G119" s="42" t="s">
        <v>46</v>
      </c>
      <c r="H119" s="64" t="s">
        <v>64</v>
      </c>
      <c r="I119" s="65"/>
      <c r="J119" s="66">
        <v>94.68</v>
      </c>
      <c r="K119" s="66"/>
      <c r="L119" s="66">
        <v>94.68</v>
      </c>
      <c r="M119" s="66"/>
      <c r="N119" s="66" t="s">
        <v>52</v>
      </c>
      <c r="O119" s="66"/>
      <c r="P119" s="35"/>
      <c r="Q119" s="36"/>
      <c r="R119" s="37"/>
      <c r="S119" s="37"/>
      <c r="T119" s="37"/>
      <c r="U119" s="37"/>
      <c r="V119" s="37"/>
      <c r="W119" s="37"/>
      <c r="X119" s="37"/>
      <c r="Y119" s="37"/>
      <c r="Z119" s="37"/>
      <c r="AA119" s="37"/>
    </row>
    <row r="120" spans="1:27" ht="15.75" customHeight="1" x14ac:dyDescent="0.25">
      <c r="A120" s="4"/>
      <c r="B120" s="5"/>
      <c r="C120" s="67" t="s">
        <v>82</v>
      </c>
      <c r="D120" s="68"/>
      <c r="E120" s="68"/>
      <c r="F120" s="68"/>
      <c r="G120" s="68"/>
      <c r="H120" s="68"/>
      <c r="I120" s="69"/>
      <c r="J120" s="69"/>
      <c r="K120" s="69"/>
      <c r="L120" s="69"/>
      <c r="M120" s="69"/>
      <c r="N120" s="69"/>
      <c r="O120" s="70"/>
      <c r="P120" s="35"/>
      <c r="Q120" s="35"/>
    </row>
    <row r="121" spans="1:27" ht="14.25" customHeight="1" x14ac:dyDescent="0.25">
      <c r="A121" s="19"/>
      <c r="B121" s="9"/>
      <c r="C121" s="71" t="s">
        <v>65</v>
      </c>
      <c r="D121" s="72"/>
      <c r="E121" s="72"/>
      <c r="F121" s="73"/>
      <c r="G121" s="9"/>
      <c r="H121" s="74"/>
      <c r="I121" s="60"/>
      <c r="J121" s="59"/>
      <c r="K121" s="59"/>
      <c r="L121" s="59"/>
      <c r="M121" s="59"/>
      <c r="N121" s="59"/>
      <c r="O121" s="60"/>
      <c r="P121" s="35"/>
      <c r="Q121" s="35"/>
    </row>
    <row r="122" spans="1:27" ht="21" customHeight="1" x14ac:dyDescent="0.25">
      <c r="A122" s="4"/>
      <c r="B122" s="31"/>
      <c r="C122" s="61" t="s">
        <v>66</v>
      </c>
      <c r="D122" s="62"/>
      <c r="E122" s="62"/>
      <c r="F122" s="63"/>
      <c r="G122" s="42" t="s">
        <v>45</v>
      </c>
      <c r="H122" s="64" t="s">
        <v>64</v>
      </c>
      <c r="I122" s="65"/>
      <c r="J122" s="59">
        <v>100</v>
      </c>
      <c r="K122" s="59"/>
      <c r="L122" s="59">
        <v>100</v>
      </c>
      <c r="M122" s="59"/>
      <c r="N122" s="59" t="s">
        <v>52</v>
      </c>
      <c r="O122" s="60"/>
      <c r="P122" s="35"/>
      <c r="Q122" s="35"/>
    </row>
    <row r="123" spans="1:27" ht="14.25" customHeight="1" x14ac:dyDescent="0.25">
      <c r="A123" s="16">
        <v>6</v>
      </c>
      <c r="B123" s="88" t="s">
        <v>123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90"/>
      <c r="P123" s="38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</row>
    <row r="124" spans="1:27" ht="15.75" customHeight="1" x14ac:dyDescent="0.25">
      <c r="A124" s="19"/>
      <c r="B124" s="19"/>
      <c r="C124" s="80" t="s">
        <v>57</v>
      </c>
      <c r="D124" s="81"/>
      <c r="E124" s="81"/>
      <c r="F124" s="82"/>
      <c r="G124" s="19"/>
      <c r="H124" s="74"/>
      <c r="I124" s="74"/>
      <c r="J124" s="59"/>
      <c r="K124" s="59"/>
      <c r="L124" s="59"/>
      <c r="M124" s="59"/>
      <c r="N124" s="59"/>
      <c r="O124" s="59"/>
      <c r="P124" s="38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</row>
    <row r="125" spans="1:27" ht="30.75" customHeight="1" x14ac:dyDescent="0.25">
      <c r="A125" s="4"/>
      <c r="B125" s="31"/>
      <c r="C125" s="84" t="s">
        <v>124</v>
      </c>
      <c r="D125" s="84"/>
      <c r="E125" s="84"/>
      <c r="F125" s="84"/>
      <c r="G125" s="9" t="s">
        <v>58</v>
      </c>
      <c r="H125" s="85" t="s">
        <v>59</v>
      </c>
      <c r="I125" s="86"/>
      <c r="J125" s="87">
        <v>11.93</v>
      </c>
      <c r="K125" s="59"/>
      <c r="L125" s="87">
        <v>11.93</v>
      </c>
      <c r="M125" s="59"/>
      <c r="N125" s="59" t="s">
        <v>52</v>
      </c>
      <c r="O125" s="59"/>
      <c r="P125" s="38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</row>
    <row r="126" spans="1:27" ht="15" customHeight="1" x14ac:dyDescent="0.25">
      <c r="A126" s="4"/>
      <c r="B126" s="5"/>
      <c r="C126" s="67" t="s">
        <v>82</v>
      </c>
      <c r="D126" s="68"/>
      <c r="E126" s="68"/>
      <c r="F126" s="68"/>
      <c r="G126" s="68"/>
      <c r="H126" s="68"/>
      <c r="I126" s="69"/>
      <c r="J126" s="69"/>
      <c r="K126" s="69"/>
      <c r="L126" s="69"/>
      <c r="M126" s="69"/>
      <c r="N126" s="69"/>
      <c r="O126" s="70"/>
      <c r="P126" s="35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</row>
    <row r="127" spans="1:27" ht="14.25" customHeight="1" x14ac:dyDescent="0.25">
      <c r="A127" s="19"/>
      <c r="B127" s="9"/>
      <c r="C127" s="71" t="s">
        <v>60</v>
      </c>
      <c r="D127" s="72"/>
      <c r="E127" s="72"/>
      <c r="F127" s="73"/>
      <c r="G127" s="9"/>
      <c r="H127" s="74"/>
      <c r="I127" s="60"/>
      <c r="J127" s="59"/>
      <c r="K127" s="59"/>
      <c r="L127" s="59"/>
      <c r="M127" s="59"/>
      <c r="N127" s="59"/>
      <c r="O127" s="60"/>
      <c r="P127" s="35"/>
      <c r="Q127" s="39"/>
      <c r="R127" s="39"/>
      <c r="S127" s="39"/>
      <c r="T127" s="37"/>
      <c r="U127" s="39"/>
      <c r="V127" s="39"/>
      <c r="W127" s="39"/>
      <c r="X127" s="37"/>
      <c r="Y127" s="37"/>
      <c r="Z127" s="37"/>
      <c r="AA127" s="37"/>
    </row>
    <row r="128" spans="1:27" ht="27.75" customHeight="1" x14ac:dyDescent="0.25">
      <c r="A128" s="4"/>
      <c r="B128" s="33"/>
      <c r="C128" s="61" t="s">
        <v>125</v>
      </c>
      <c r="D128" s="62"/>
      <c r="E128" s="62"/>
      <c r="F128" s="63"/>
      <c r="G128" s="42" t="s">
        <v>61</v>
      </c>
      <c r="H128" s="64" t="s">
        <v>62</v>
      </c>
      <c r="I128" s="65"/>
      <c r="J128" s="83">
        <v>2</v>
      </c>
      <c r="K128" s="83"/>
      <c r="L128" s="75">
        <v>2</v>
      </c>
      <c r="M128" s="75"/>
      <c r="N128" s="75" t="s">
        <v>52</v>
      </c>
      <c r="O128" s="75"/>
      <c r="P128" s="35"/>
      <c r="Q128" s="37"/>
      <c r="R128" s="37"/>
      <c r="S128" s="37"/>
      <c r="T128" s="40"/>
      <c r="U128" s="37"/>
      <c r="V128" s="37"/>
      <c r="W128" s="37"/>
      <c r="X128" s="37"/>
      <c r="Y128" s="37"/>
      <c r="Z128" s="37"/>
      <c r="AA128" s="37"/>
    </row>
    <row r="129" spans="1:27" ht="16.5" customHeight="1" x14ac:dyDescent="0.25">
      <c r="A129" s="4"/>
      <c r="B129" s="5"/>
      <c r="C129" s="76" t="s">
        <v>82</v>
      </c>
      <c r="D129" s="77"/>
      <c r="E129" s="77"/>
      <c r="F129" s="77"/>
      <c r="G129" s="77"/>
      <c r="H129" s="77"/>
      <c r="I129" s="78"/>
      <c r="J129" s="78"/>
      <c r="K129" s="78"/>
      <c r="L129" s="78"/>
      <c r="M129" s="78"/>
      <c r="N129" s="78"/>
      <c r="O129" s="79"/>
      <c r="P129" s="35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</row>
    <row r="130" spans="1:27" ht="15" customHeight="1" x14ac:dyDescent="0.25">
      <c r="A130" s="43"/>
      <c r="B130" s="26"/>
      <c r="C130" s="80" t="s">
        <v>63</v>
      </c>
      <c r="D130" s="81"/>
      <c r="E130" s="81"/>
      <c r="F130" s="82"/>
      <c r="G130" s="9"/>
      <c r="H130" s="74"/>
      <c r="I130" s="60"/>
      <c r="J130" s="59"/>
      <c r="K130" s="59"/>
      <c r="L130" s="59"/>
      <c r="M130" s="59"/>
      <c r="N130" s="59"/>
      <c r="O130" s="60"/>
      <c r="P130" s="35"/>
      <c r="Q130" s="36"/>
      <c r="R130" s="37"/>
      <c r="S130" s="37"/>
      <c r="T130" s="37"/>
      <c r="U130" s="37"/>
      <c r="V130" s="37"/>
      <c r="W130" s="37"/>
      <c r="X130" s="37"/>
      <c r="Y130" s="37"/>
      <c r="Z130" s="37"/>
      <c r="AA130" s="37"/>
    </row>
    <row r="131" spans="1:27" ht="45" customHeight="1" x14ac:dyDescent="0.25">
      <c r="A131" s="4"/>
      <c r="B131" s="33"/>
      <c r="C131" s="61" t="s">
        <v>126</v>
      </c>
      <c r="D131" s="62"/>
      <c r="E131" s="62"/>
      <c r="F131" s="63"/>
      <c r="G131" s="42" t="s">
        <v>46</v>
      </c>
      <c r="H131" s="64" t="s">
        <v>64</v>
      </c>
      <c r="I131" s="65"/>
      <c r="J131" s="66">
        <v>497.08</v>
      </c>
      <c r="K131" s="66"/>
      <c r="L131" s="66">
        <v>497.08</v>
      </c>
      <c r="M131" s="66"/>
      <c r="N131" s="66" t="s">
        <v>52</v>
      </c>
      <c r="O131" s="66"/>
      <c r="P131" s="35"/>
      <c r="Q131" s="36"/>
      <c r="R131" s="37"/>
      <c r="S131" s="37"/>
      <c r="T131" s="37"/>
      <c r="U131" s="37"/>
      <c r="V131" s="37"/>
      <c r="W131" s="37"/>
      <c r="X131" s="37"/>
      <c r="Y131" s="37"/>
      <c r="Z131" s="37"/>
      <c r="AA131" s="37"/>
    </row>
    <row r="132" spans="1:27" ht="15.75" customHeight="1" x14ac:dyDescent="0.25">
      <c r="A132" s="4"/>
      <c r="B132" s="5"/>
      <c r="C132" s="67" t="s">
        <v>82</v>
      </c>
      <c r="D132" s="68"/>
      <c r="E132" s="68"/>
      <c r="F132" s="68"/>
      <c r="G132" s="68"/>
      <c r="H132" s="68"/>
      <c r="I132" s="69"/>
      <c r="J132" s="69"/>
      <c r="K132" s="69"/>
      <c r="L132" s="69"/>
      <c r="M132" s="69"/>
      <c r="N132" s="69"/>
      <c r="O132" s="70"/>
      <c r="P132" s="35"/>
      <c r="Q132" s="35"/>
    </row>
    <row r="133" spans="1:27" ht="14.25" customHeight="1" x14ac:dyDescent="0.25">
      <c r="A133" s="19"/>
      <c r="B133" s="9"/>
      <c r="C133" s="71" t="s">
        <v>65</v>
      </c>
      <c r="D133" s="72"/>
      <c r="E133" s="72"/>
      <c r="F133" s="73"/>
      <c r="G133" s="9"/>
      <c r="H133" s="74"/>
      <c r="I133" s="60"/>
      <c r="J133" s="59"/>
      <c r="K133" s="59"/>
      <c r="L133" s="59"/>
      <c r="M133" s="59"/>
      <c r="N133" s="59"/>
      <c r="O133" s="60"/>
      <c r="P133" s="35"/>
      <c r="Q133" s="35"/>
    </row>
    <row r="134" spans="1:27" ht="19.5" customHeight="1" x14ac:dyDescent="0.25">
      <c r="A134" s="4"/>
      <c r="B134" s="31"/>
      <c r="C134" s="61" t="s">
        <v>66</v>
      </c>
      <c r="D134" s="62"/>
      <c r="E134" s="62"/>
      <c r="F134" s="63"/>
      <c r="G134" s="42" t="s">
        <v>45</v>
      </c>
      <c r="H134" s="64" t="s">
        <v>64</v>
      </c>
      <c r="I134" s="65"/>
      <c r="J134" s="59">
        <v>100</v>
      </c>
      <c r="K134" s="59"/>
      <c r="L134" s="59">
        <v>100</v>
      </c>
      <c r="M134" s="59"/>
      <c r="N134" s="59" t="s">
        <v>52</v>
      </c>
      <c r="O134" s="60"/>
      <c r="P134" s="35"/>
      <c r="Q134" s="35"/>
    </row>
    <row r="135" spans="1:27" ht="17.25" customHeight="1" x14ac:dyDescent="0.25">
      <c r="A135" s="16">
        <v>7</v>
      </c>
      <c r="B135" s="88" t="s">
        <v>97</v>
      </c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90"/>
      <c r="P135" s="38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</row>
    <row r="136" spans="1:27" ht="16.5" customHeight="1" x14ac:dyDescent="0.25">
      <c r="A136" s="19"/>
      <c r="B136" s="19"/>
      <c r="C136" s="80" t="s">
        <v>57</v>
      </c>
      <c r="D136" s="81"/>
      <c r="E136" s="81"/>
      <c r="F136" s="82"/>
      <c r="G136" s="19"/>
      <c r="H136" s="74"/>
      <c r="I136" s="74"/>
      <c r="J136" s="59"/>
      <c r="K136" s="59"/>
      <c r="L136" s="59"/>
      <c r="M136" s="59"/>
      <c r="N136" s="59"/>
      <c r="O136" s="59"/>
      <c r="P136" s="38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</row>
    <row r="137" spans="1:27" ht="30" customHeight="1" x14ac:dyDescent="0.25">
      <c r="A137" s="4"/>
      <c r="B137" s="31"/>
      <c r="C137" s="84" t="s">
        <v>127</v>
      </c>
      <c r="D137" s="84"/>
      <c r="E137" s="84"/>
      <c r="F137" s="84"/>
      <c r="G137" s="9" t="s">
        <v>58</v>
      </c>
      <c r="H137" s="85" t="s">
        <v>59</v>
      </c>
      <c r="I137" s="86"/>
      <c r="J137" s="87">
        <v>248</v>
      </c>
      <c r="K137" s="59"/>
      <c r="L137" s="87">
        <v>248</v>
      </c>
      <c r="M137" s="59"/>
      <c r="N137" s="59" t="s">
        <v>52</v>
      </c>
      <c r="O137" s="59"/>
      <c r="P137" s="38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</row>
    <row r="138" spans="1:27" ht="15" customHeight="1" x14ac:dyDescent="0.25">
      <c r="A138" s="4"/>
      <c r="B138" s="5"/>
      <c r="C138" s="76" t="s">
        <v>82</v>
      </c>
      <c r="D138" s="77"/>
      <c r="E138" s="77"/>
      <c r="F138" s="77"/>
      <c r="G138" s="77"/>
      <c r="H138" s="77"/>
      <c r="I138" s="78"/>
      <c r="J138" s="78"/>
      <c r="K138" s="78"/>
      <c r="L138" s="78"/>
      <c r="M138" s="78"/>
      <c r="N138" s="78"/>
      <c r="O138" s="79"/>
      <c r="P138" s="35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</row>
    <row r="139" spans="1:27" ht="14.25" customHeight="1" x14ac:dyDescent="0.25">
      <c r="A139" s="19"/>
      <c r="B139" s="9"/>
      <c r="C139" s="71" t="s">
        <v>60</v>
      </c>
      <c r="D139" s="72"/>
      <c r="E139" s="72"/>
      <c r="F139" s="73"/>
      <c r="G139" s="9"/>
      <c r="H139" s="74"/>
      <c r="I139" s="60"/>
      <c r="J139" s="59"/>
      <c r="K139" s="59"/>
      <c r="L139" s="59"/>
      <c r="M139" s="59"/>
      <c r="N139" s="59"/>
      <c r="O139" s="60"/>
      <c r="P139" s="35"/>
      <c r="Q139" s="39"/>
      <c r="R139" s="39"/>
      <c r="S139" s="39"/>
      <c r="T139" s="37"/>
      <c r="U139" s="39"/>
      <c r="V139" s="39"/>
      <c r="W139" s="39"/>
      <c r="X139" s="37"/>
      <c r="Y139" s="37"/>
      <c r="Z139" s="37"/>
      <c r="AA139" s="37"/>
    </row>
    <row r="140" spans="1:27" ht="27.75" customHeight="1" x14ac:dyDescent="0.25">
      <c r="A140" s="4"/>
      <c r="B140" s="33"/>
      <c r="C140" s="61" t="s">
        <v>128</v>
      </c>
      <c r="D140" s="62"/>
      <c r="E140" s="62"/>
      <c r="F140" s="63"/>
      <c r="G140" s="42" t="s">
        <v>61</v>
      </c>
      <c r="H140" s="64" t="s">
        <v>62</v>
      </c>
      <c r="I140" s="65"/>
      <c r="J140" s="83">
        <v>21</v>
      </c>
      <c r="K140" s="83"/>
      <c r="L140" s="75">
        <v>21</v>
      </c>
      <c r="M140" s="75"/>
      <c r="N140" s="75" t="s">
        <v>52</v>
      </c>
      <c r="O140" s="75"/>
      <c r="P140" s="35"/>
      <c r="Q140" s="37"/>
      <c r="R140" s="37"/>
      <c r="S140" s="37"/>
      <c r="T140" s="40"/>
      <c r="U140" s="37"/>
      <c r="V140" s="37"/>
      <c r="W140" s="37"/>
      <c r="X140" s="37"/>
      <c r="Y140" s="37"/>
      <c r="Z140" s="37"/>
      <c r="AA140" s="37"/>
    </row>
    <row r="141" spans="1:27" ht="16.5" customHeight="1" x14ac:dyDescent="0.25">
      <c r="A141" s="4"/>
      <c r="B141" s="5"/>
      <c r="C141" s="76" t="s">
        <v>82</v>
      </c>
      <c r="D141" s="77"/>
      <c r="E141" s="77"/>
      <c r="F141" s="77"/>
      <c r="G141" s="77"/>
      <c r="H141" s="77"/>
      <c r="I141" s="78"/>
      <c r="J141" s="78"/>
      <c r="K141" s="78"/>
      <c r="L141" s="78"/>
      <c r="M141" s="78"/>
      <c r="N141" s="78"/>
      <c r="O141" s="79"/>
      <c r="P141" s="35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</row>
    <row r="142" spans="1:27" ht="15" customHeight="1" x14ac:dyDescent="0.25">
      <c r="A142" s="43"/>
      <c r="B142" s="26"/>
      <c r="C142" s="80" t="s">
        <v>63</v>
      </c>
      <c r="D142" s="81"/>
      <c r="E142" s="81"/>
      <c r="F142" s="82"/>
      <c r="G142" s="9"/>
      <c r="H142" s="74"/>
      <c r="I142" s="60"/>
      <c r="J142" s="59"/>
      <c r="K142" s="59"/>
      <c r="L142" s="59"/>
      <c r="M142" s="59"/>
      <c r="N142" s="59"/>
      <c r="O142" s="60"/>
      <c r="P142" s="35"/>
      <c r="Q142" s="36"/>
      <c r="R142" s="37"/>
      <c r="S142" s="37"/>
      <c r="T142" s="37"/>
      <c r="U142" s="37"/>
      <c r="V142" s="37"/>
      <c r="W142" s="37"/>
      <c r="X142" s="37"/>
      <c r="Y142" s="37"/>
      <c r="Z142" s="37"/>
      <c r="AA142" s="37"/>
    </row>
    <row r="143" spans="1:27" ht="30" customHeight="1" x14ac:dyDescent="0.25">
      <c r="A143" s="4"/>
      <c r="B143" s="33"/>
      <c r="C143" s="61" t="s">
        <v>129</v>
      </c>
      <c r="D143" s="62"/>
      <c r="E143" s="62"/>
      <c r="F143" s="63"/>
      <c r="G143" s="42" t="s">
        <v>46</v>
      </c>
      <c r="H143" s="64" t="s">
        <v>64</v>
      </c>
      <c r="I143" s="65"/>
      <c r="J143" s="66">
        <v>1000</v>
      </c>
      <c r="K143" s="66"/>
      <c r="L143" s="66">
        <v>1000</v>
      </c>
      <c r="M143" s="66"/>
      <c r="N143" s="66" t="s">
        <v>52</v>
      </c>
      <c r="O143" s="66"/>
      <c r="P143" s="35"/>
      <c r="Q143" s="36"/>
      <c r="R143" s="37"/>
      <c r="S143" s="37"/>
      <c r="T143" s="37"/>
      <c r="U143" s="37"/>
      <c r="V143" s="37"/>
      <c r="W143" s="37"/>
      <c r="X143" s="37"/>
      <c r="Y143" s="37"/>
      <c r="Z143" s="37"/>
      <c r="AA143" s="37"/>
    </row>
    <row r="144" spans="1:27" ht="15.75" customHeight="1" x14ac:dyDescent="0.25">
      <c r="A144" s="4"/>
      <c r="B144" s="5"/>
      <c r="C144" s="67" t="s">
        <v>82</v>
      </c>
      <c r="D144" s="68"/>
      <c r="E144" s="68"/>
      <c r="F144" s="68"/>
      <c r="G144" s="68"/>
      <c r="H144" s="68"/>
      <c r="I144" s="69"/>
      <c r="J144" s="69"/>
      <c r="K144" s="69"/>
      <c r="L144" s="69"/>
      <c r="M144" s="69"/>
      <c r="N144" s="69"/>
      <c r="O144" s="70"/>
      <c r="P144" s="35"/>
      <c r="Q144" s="35"/>
    </row>
    <row r="145" spans="1:17" ht="14.25" customHeight="1" x14ac:dyDescent="0.25">
      <c r="A145" s="19"/>
      <c r="B145" s="9"/>
      <c r="C145" s="71" t="s">
        <v>65</v>
      </c>
      <c r="D145" s="72"/>
      <c r="E145" s="72"/>
      <c r="F145" s="73"/>
      <c r="G145" s="9"/>
      <c r="H145" s="74"/>
      <c r="I145" s="60"/>
      <c r="J145" s="59"/>
      <c r="K145" s="59"/>
      <c r="L145" s="59"/>
      <c r="M145" s="59"/>
      <c r="N145" s="59"/>
      <c r="O145" s="60"/>
      <c r="P145" s="35"/>
      <c r="Q145" s="35"/>
    </row>
    <row r="146" spans="1:17" ht="18.75" customHeight="1" x14ac:dyDescent="0.25">
      <c r="A146" s="4"/>
      <c r="B146" s="31"/>
      <c r="C146" s="61" t="s">
        <v>66</v>
      </c>
      <c r="D146" s="62"/>
      <c r="E146" s="62"/>
      <c r="F146" s="63"/>
      <c r="G146" s="42" t="s">
        <v>45</v>
      </c>
      <c r="H146" s="64" t="s">
        <v>64</v>
      </c>
      <c r="I146" s="65"/>
      <c r="J146" s="59">
        <v>100</v>
      </c>
      <c r="K146" s="59"/>
      <c r="L146" s="59">
        <v>100</v>
      </c>
      <c r="M146" s="59"/>
      <c r="N146" s="59" t="s">
        <v>52</v>
      </c>
      <c r="O146" s="60"/>
      <c r="P146" s="35"/>
      <c r="Q146" s="35"/>
    </row>
    <row r="147" spans="1:17" ht="6.75" customHeight="1" x14ac:dyDescent="0.2"/>
    <row r="148" spans="1:17" ht="18.75" customHeight="1" x14ac:dyDescent="0.3">
      <c r="A148" s="3" t="s">
        <v>33</v>
      </c>
    </row>
    <row r="149" spans="1:17" ht="15" customHeight="1" x14ac:dyDescent="0.25">
      <c r="N149" s="121" t="s">
        <v>25</v>
      </c>
      <c r="O149" s="121"/>
    </row>
    <row r="150" spans="1:17" ht="14.25" customHeight="1" x14ac:dyDescent="0.2">
      <c r="A150" s="112" t="s">
        <v>34</v>
      </c>
      <c r="B150" s="115" t="s">
        <v>35</v>
      </c>
      <c r="C150" s="115" t="s">
        <v>28</v>
      </c>
      <c r="D150" s="102" t="s">
        <v>44</v>
      </c>
      <c r="E150" s="103"/>
      <c r="F150" s="104"/>
      <c r="G150" s="102" t="s">
        <v>36</v>
      </c>
      <c r="H150" s="103"/>
      <c r="I150" s="104"/>
      <c r="J150" s="102" t="s">
        <v>37</v>
      </c>
      <c r="K150" s="103"/>
      <c r="L150" s="104"/>
      <c r="M150" s="102" t="s">
        <v>38</v>
      </c>
      <c r="N150" s="103"/>
      <c r="O150" s="104"/>
    </row>
    <row r="151" spans="1:17" ht="30.75" customHeight="1" x14ac:dyDescent="0.2">
      <c r="A151" s="113"/>
      <c r="B151" s="116"/>
      <c r="C151" s="116"/>
      <c r="D151" s="105"/>
      <c r="E151" s="106"/>
      <c r="F151" s="107"/>
      <c r="G151" s="105"/>
      <c r="H151" s="106"/>
      <c r="I151" s="107"/>
      <c r="J151" s="105"/>
      <c r="K151" s="106"/>
      <c r="L151" s="107"/>
      <c r="M151" s="105"/>
      <c r="N151" s="106"/>
      <c r="O151" s="107"/>
    </row>
    <row r="152" spans="1:17" ht="24" customHeight="1" x14ac:dyDescent="0.2">
      <c r="A152" s="114"/>
      <c r="B152" s="117"/>
      <c r="C152" s="117"/>
      <c r="D152" s="15" t="s">
        <v>8</v>
      </c>
      <c r="E152" s="15" t="s">
        <v>9</v>
      </c>
      <c r="F152" s="15" t="s">
        <v>10</v>
      </c>
      <c r="G152" s="15" t="s">
        <v>8</v>
      </c>
      <c r="H152" s="15" t="s">
        <v>9</v>
      </c>
      <c r="I152" s="15" t="s">
        <v>10</v>
      </c>
      <c r="J152" s="15" t="s">
        <v>8</v>
      </c>
      <c r="K152" s="15" t="s">
        <v>9</v>
      </c>
      <c r="L152" s="15" t="s">
        <v>10</v>
      </c>
      <c r="M152" s="15" t="s">
        <v>8</v>
      </c>
      <c r="N152" s="15" t="s">
        <v>9</v>
      </c>
      <c r="O152" s="15" t="s">
        <v>10</v>
      </c>
    </row>
    <row r="153" spans="1:17" ht="14.25" customHeight="1" x14ac:dyDescent="0.2">
      <c r="A153" s="5">
        <v>1</v>
      </c>
      <c r="B153" s="5">
        <v>2</v>
      </c>
      <c r="C153" s="5">
        <v>3</v>
      </c>
      <c r="D153" s="5">
        <v>4</v>
      </c>
      <c r="E153" s="5">
        <v>5</v>
      </c>
      <c r="F153" s="5">
        <v>6</v>
      </c>
      <c r="G153" s="5">
        <v>7</v>
      </c>
      <c r="H153" s="5">
        <v>8</v>
      </c>
      <c r="I153" s="5">
        <v>9</v>
      </c>
      <c r="J153" s="5">
        <v>10</v>
      </c>
      <c r="K153" s="5">
        <v>11</v>
      </c>
      <c r="L153" s="5">
        <v>12</v>
      </c>
      <c r="M153" s="5">
        <v>13</v>
      </c>
      <c r="N153" s="5">
        <v>14</v>
      </c>
      <c r="O153" s="5">
        <v>15</v>
      </c>
    </row>
    <row r="154" spans="1:17" ht="17.25" customHeight="1" x14ac:dyDescent="0.2">
      <c r="A154" s="5"/>
      <c r="B154" s="9" t="s">
        <v>23</v>
      </c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7" ht="32.25" customHeight="1" x14ac:dyDescent="0.2">
      <c r="A155" s="5"/>
      <c r="B155" s="9" t="s">
        <v>39</v>
      </c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7" ht="32.25" customHeight="1" x14ac:dyDescent="0.2">
      <c r="A156" s="9"/>
      <c r="B156" s="11" t="s">
        <v>40</v>
      </c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7" ht="45.75" customHeight="1" x14ac:dyDescent="0.2">
      <c r="A157" s="9"/>
      <c r="B157" s="11" t="s">
        <v>41</v>
      </c>
      <c r="C157" s="5"/>
      <c r="D157" s="5" t="s">
        <v>42</v>
      </c>
      <c r="E157" s="5"/>
      <c r="F157" s="5"/>
      <c r="G157" s="5" t="s">
        <v>42</v>
      </c>
      <c r="H157" s="5"/>
      <c r="I157" s="5"/>
      <c r="J157" s="5" t="s">
        <v>42</v>
      </c>
      <c r="K157" s="5"/>
      <c r="L157" s="5"/>
      <c r="M157" s="5" t="s">
        <v>42</v>
      </c>
      <c r="N157" s="5"/>
      <c r="O157" s="5"/>
    </row>
    <row r="158" spans="1:17" ht="13.5" customHeight="1" x14ac:dyDescent="0.2">
      <c r="A158" s="9"/>
      <c r="B158" s="67" t="s">
        <v>43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124"/>
    </row>
    <row r="159" spans="1:17" ht="11.25" customHeight="1" x14ac:dyDescent="0.2"/>
    <row r="160" spans="1:17" ht="15" customHeight="1" x14ac:dyDescent="0.2">
      <c r="A160" s="95" t="s">
        <v>69</v>
      </c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</row>
    <row r="161" spans="1:15" ht="18" customHeight="1" x14ac:dyDescent="0.2">
      <c r="A161" s="95" t="s">
        <v>70</v>
      </c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</row>
    <row r="162" spans="1:15" ht="15" customHeight="1" x14ac:dyDescent="0.2">
      <c r="A162" s="95" t="s">
        <v>71</v>
      </c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</row>
    <row r="163" spans="1:15" ht="6.75" customHeight="1" x14ac:dyDescent="0.3">
      <c r="A163" s="3"/>
    </row>
    <row r="164" spans="1:15" ht="18.75" x14ac:dyDescent="0.3">
      <c r="A164" s="3" t="s">
        <v>74</v>
      </c>
      <c r="B164"/>
      <c r="C164"/>
      <c r="H164" s="50"/>
      <c r="I164" s="50"/>
      <c r="J164" s="51"/>
      <c r="K164" s="51"/>
      <c r="L164" s="51"/>
    </row>
    <row r="165" spans="1:15" ht="18.75" x14ac:dyDescent="0.3">
      <c r="A165" s="3" t="s">
        <v>75</v>
      </c>
      <c r="B165"/>
      <c r="C165"/>
      <c r="G165" s="10" t="s">
        <v>76</v>
      </c>
      <c r="H165" s="51"/>
      <c r="I165" s="51"/>
      <c r="J165" s="51"/>
      <c r="K165" s="51"/>
      <c r="L165" s="51"/>
    </row>
    <row r="166" spans="1:15" ht="3.75" customHeight="1" x14ac:dyDescent="0.3">
      <c r="A166" s="3"/>
      <c r="B166"/>
      <c r="C166"/>
      <c r="H166" s="51"/>
      <c r="I166" s="51"/>
      <c r="J166" s="51"/>
      <c r="K166" s="51"/>
      <c r="L166" s="51"/>
    </row>
    <row r="167" spans="1:15" ht="18.75" x14ac:dyDescent="0.3">
      <c r="A167" s="3" t="s">
        <v>72</v>
      </c>
      <c r="B167"/>
      <c r="C167"/>
      <c r="G167" s="3" t="s">
        <v>73</v>
      </c>
      <c r="H167" s="51"/>
      <c r="I167" s="51"/>
      <c r="J167" s="51"/>
      <c r="K167" s="51"/>
      <c r="L167" s="51"/>
    </row>
    <row r="168" spans="1:15" ht="18.75" x14ac:dyDescent="0.3">
      <c r="A168" s="10" t="s">
        <v>77</v>
      </c>
      <c r="B168"/>
      <c r="C168"/>
      <c r="G168" s="10" t="s">
        <v>78</v>
      </c>
      <c r="H168" s="50"/>
      <c r="I168" s="50"/>
      <c r="J168" s="51"/>
      <c r="K168" s="51"/>
      <c r="L168" s="51"/>
    </row>
    <row r="169" spans="1:15" x14ac:dyDescent="0.2">
      <c r="G169" s="51"/>
      <c r="H169" s="51"/>
      <c r="I169" s="51"/>
      <c r="J169" s="51"/>
      <c r="K169" s="51"/>
      <c r="L169" s="51"/>
    </row>
    <row r="170" spans="1:15" ht="15.75" x14ac:dyDescent="0.25">
      <c r="A170" s="13"/>
    </row>
    <row r="171" spans="1:15" ht="15.75" x14ac:dyDescent="0.25">
      <c r="A171" s="13"/>
    </row>
    <row r="172" spans="1:15" ht="15.75" x14ac:dyDescent="0.25">
      <c r="A172" s="13"/>
    </row>
    <row r="173" spans="1:15" ht="15.75" x14ac:dyDescent="0.25">
      <c r="A173" s="13"/>
    </row>
    <row r="174" spans="1:15" ht="15" x14ac:dyDescent="0.25">
      <c r="A174" s="14"/>
    </row>
  </sheetData>
  <mergeCells count="403">
    <mergeCell ref="N53:O53"/>
    <mergeCell ref="N19:O19"/>
    <mergeCell ref="N41:O41"/>
    <mergeCell ref="N34:O34"/>
    <mergeCell ref="N42:O42"/>
    <mergeCell ref="B63:O63"/>
    <mergeCell ref="N45:O45"/>
    <mergeCell ref="G59:G60"/>
    <mergeCell ref="N46:O50"/>
    <mergeCell ref="N51:O51"/>
    <mergeCell ref="N52:O52"/>
    <mergeCell ref="H49:H50"/>
    <mergeCell ref="D15:N15"/>
    <mergeCell ref="M49:M50"/>
    <mergeCell ref="N23:O23"/>
    <mergeCell ref="K46:M48"/>
    <mergeCell ref="L23:M23"/>
    <mergeCell ref="H23:I23"/>
    <mergeCell ref="J23:K23"/>
    <mergeCell ref="L49:L50"/>
    <mergeCell ref="N26:O26"/>
    <mergeCell ref="A53:D53"/>
    <mergeCell ref="E23:F23"/>
    <mergeCell ref="J49:J50"/>
    <mergeCell ref="K49:K50"/>
    <mergeCell ref="I49:I50"/>
    <mergeCell ref="H46:J48"/>
    <mergeCell ref="H27:J29"/>
    <mergeCell ref="E49:E50"/>
    <mergeCell ref="F49:F50"/>
    <mergeCell ref="G49:G50"/>
    <mergeCell ref="A20:D20"/>
    <mergeCell ref="H21:I21"/>
    <mergeCell ref="H22:I22"/>
    <mergeCell ref="E21:F21"/>
    <mergeCell ref="E20:I20"/>
    <mergeCell ref="E22:F22"/>
    <mergeCell ref="A21:B21"/>
    <mergeCell ref="A22:B22"/>
    <mergeCell ref="A161:O161"/>
    <mergeCell ref="A27:A30"/>
    <mergeCell ref="B27:B30"/>
    <mergeCell ref="E27:G29"/>
    <mergeCell ref="A46:D50"/>
    <mergeCell ref="A51:D51"/>
    <mergeCell ref="A52:D52"/>
    <mergeCell ref="A59:A60"/>
    <mergeCell ref="C70:F70"/>
    <mergeCell ref="C61:F61"/>
    <mergeCell ref="B59:B60"/>
    <mergeCell ref="L59:M60"/>
    <mergeCell ref="J59:K60"/>
    <mergeCell ref="C59:F60"/>
    <mergeCell ref="C64:F64"/>
    <mergeCell ref="A23:B23"/>
    <mergeCell ref="C27:C30"/>
    <mergeCell ref="E46:G48"/>
    <mergeCell ref="D27:D30"/>
    <mergeCell ref="A54:D54"/>
    <mergeCell ref="A160:O160"/>
    <mergeCell ref="N149:O149"/>
    <mergeCell ref="N55:O55"/>
    <mergeCell ref="N59:O60"/>
    <mergeCell ref="N61:O61"/>
    <mergeCell ref="A55:D55"/>
    <mergeCell ref="B158:O158"/>
    <mergeCell ref="D150:F151"/>
    <mergeCell ref="C65:F65"/>
    <mergeCell ref="L64:M64"/>
    <mergeCell ref="J64:K64"/>
    <mergeCell ref="H59:I60"/>
    <mergeCell ref="H61:I61"/>
    <mergeCell ref="H64:I64"/>
    <mergeCell ref="N64:O64"/>
    <mergeCell ref="J61:K61"/>
    <mergeCell ref="L61:M61"/>
    <mergeCell ref="J20:O20"/>
    <mergeCell ref="N21:O21"/>
    <mergeCell ref="N22:O22"/>
    <mergeCell ref="N27:O30"/>
    <mergeCell ref="K27:M29"/>
    <mergeCell ref="L21:M21"/>
    <mergeCell ref="L22:M22"/>
    <mergeCell ref="J21:K21"/>
    <mergeCell ref="J22:K22"/>
    <mergeCell ref="N31:O31"/>
    <mergeCell ref="N32:O32"/>
    <mergeCell ref="N33:O33"/>
    <mergeCell ref="J150:L151"/>
    <mergeCell ref="M150:O151"/>
    <mergeCell ref="J65:K65"/>
    <mergeCell ref="L65:M65"/>
    <mergeCell ref="N65:O65"/>
    <mergeCell ref="N54:O54"/>
    <mergeCell ref="H68:I68"/>
    <mergeCell ref="C62:O62"/>
    <mergeCell ref="C66:O66"/>
    <mergeCell ref="C67:F67"/>
    <mergeCell ref="H67:I67"/>
    <mergeCell ref="J67:K67"/>
    <mergeCell ref="L67:M67"/>
    <mergeCell ref="N67:O67"/>
    <mergeCell ref="J68:K68"/>
    <mergeCell ref="H65:I65"/>
    <mergeCell ref="C69:O69"/>
    <mergeCell ref="H70:I70"/>
    <mergeCell ref="J70:K70"/>
    <mergeCell ref="L70:M70"/>
    <mergeCell ref="N70:O70"/>
    <mergeCell ref="A162:O162"/>
    <mergeCell ref="A150:A152"/>
    <mergeCell ref="B150:B152"/>
    <mergeCell ref="C150:C152"/>
    <mergeCell ref="G150:I151"/>
    <mergeCell ref="N74:O74"/>
    <mergeCell ref="C74:F74"/>
    <mergeCell ref="L68:M68"/>
    <mergeCell ref="N68:O68"/>
    <mergeCell ref="C68:F68"/>
    <mergeCell ref="N71:O71"/>
    <mergeCell ref="C71:F71"/>
    <mergeCell ref="H71:I71"/>
    <mergeCell ref="J71:K71"/>
    <mergeCell ref="L71:M71"/>
    <mergeCell ref="N35:O35"/>
    <mergeCell ref="N36:O36"/>
    <mergeCell ref="N37:O37"/>
    <mergeCell ref="N38:O38"/>
    <mergeCell ref="H74:I74"/>
    <mergeCell ref="J74:K74"/>
    <mergeCell ref="L74:M74"/>
    <mergeCell ref="C72:O72"/>
    <mergeCell ref="C73:F73"/>
    <mergeCell ref="H73:I73"/>
    <mergeCell ref="L80:M80"/>
    <mergeCell ref="C77:F77"/>
    <mergeCell ref="H77:I77"/>
    <mergeCell ref="J77:K77"/>
    <mergeCell ref="L77:M77"/>
    <mergeCell ref="N39:O39"/>
    <mergeCell ref="N40:O40"/>
    <mergeCell ref="J73:K73"/>
    <mergeCell ref="L73:M73"/>
    <mergeCell ref="N73:O73"/>
    <mergeCell ref="N80:O80"/>
    <mergeCell ref="C81:O81"/>
    <mergeCell ref="C82:F82"/>
    <mergeCell ref="H82:I82"/>
    <mergeCell ref="J82:K82"/>
    <mergeCell ref="L82:M82"/>
    <mergeCell ref="N82:O82"/>
    <mergeCell ref="C80:F80"/>
    <mergeCell ref="H80:I80"/>
    <mergeCell ref="J80:K80"/>
    <mergeCell ref="C85:F85"/>
    <mergeCell ref="H85:I85"/>
    <mergeCell ref="J85:K85"/>
    <mergeCell ref="L85:M85"/>
    <mergeCell ref="N85:O85"/>
    <mergeCell ref="C83:F83"/>
    <mergeCell ref="H83:I83"/>
    <mergeCell ref="J83:K83"/>
    <mergeCell ref="L83:M83"/>
    <mergeCell ref="N76:O76"/>
    <mergeCell ref="N77:O77"/>
    <mergeCell ref="C78:O78"/>
    <mergeCell ref="C79:F79"/>
    <mergeCell ref="C86:F86"/>
    <mergeCell ref="H86:I86"/>
    <mergeCell ref="J86:K86"/>
    <mergeCell ref="L86:M86"/>
    <mergeCell ref="N83:O83"/>
    <mergeCell ref="C84:O84"/>
    <mergeCell ref="H79:I79"/>
    <mergeCell ref="J79:K79"/>
    <mergeCell ref="L79:M79"/>
    <mergeCell ref="N79:O79"/>
    <mergeCell ref="N86:O86"/>
    <mergeCell ref="B75:O75"/>
    <mergeCell ref="C76:F76"/>
    <mergeCell ref="H76:I76"/>
    <mergeCell ref="J76:K76"/>
    <mergeCell ref="L76:M76"/>
    <mergeCell ref="B87:O87"/>
    <mergeCell ref="C88:F88"/>
    <mergeCell ref="H88:I88"/>
    <mergeCell ref="J88:K88"/>
    <mergeCell ref="L88:M88"/>
    <mergeCell ref="N88:O88"/>
    <mergeCell ref="L91:M91"/>
    <mergeCell ref="N91:O91"/>
    <mergeCell ref="C89:F89"/>
    <mergeCell ref="H89:I89"/>
    <mergeCell ref="J89:K89"/>
    <mergeCell ref="L89:M89"/>
    <mergeCell ref="N94:O94"/>
    <mergeCell ref="C92:F92"/>
    <mergeCell ref="H92:I92"/>
    <mergeCell ref="J92:K92"/>
    <mergeCell ref="L92:M92"/>
    <mergeCell ref="N89:O89"/>
    <mergeCell ref="C90:O90"/>
    <mergeCell ref="C91:F91"/>
    <mergeCell ref="H91:I91"/>
    <mergeCell ref="J91:K91"/>
    <mergeCell ref="C95:F95"/>
    <mergeCell ref="H95:I95"/>
    <mergeCell ref="J95:K95"/>
    <mergeCell ref="L95:M95"/>
    <mergeCell ref="N92:O92"/>
    <mergeCell ref="C93:O93"/>
    <mergeCell ref="C94:F94"/>
    <mergeCell ref="H94:I94"/>
    <mergeCell ref="J94:K94"/>
    <mergeCell ref="L94:M94"/>
    <mergeCell ref="H98:I98"/>
    <mergeCell ref="J98:K98"/>
    <mergeCell ref="L98:M98"/>
    <mergeCell ref="N95:O95"/>
    <mergeCell ref="C96:O96"/>
    <mergeCell ref="C97:F97"/>
    <mergeCell ref="H97:I97"/>
    <mergeCell ref="J97:K97"/>
    <mergeCell ref="L97:M97"/>
    <mergeCell ref="N97:O97"/>
    <mergeCell ref="J101:K101"/>
    <mergeCell ref="L101:M101"/>
    <mergeCell ref="N98:O98"/>
    <mergeCell ref="B99:O99"/>
    <mergeCell ref="C100:F100"/>
    <mergeCell ref="H100:I100"/>
    <mergeCell ref="J100:K100"/>
    <mergeCell ref="L100:M100"/>
    <mergeCell ref="N100:O100"/>
    <mergeCell ref="C98:F98"/>
    <mergeCell ref="L104:M104"/>
    <mergeCell ref="N101:O101"/>
    <mergeCell ref="C102:O102"/>
    <mergeCell ref="C103:F103"/>
    <mergeCell ref="H103:I103"/>
    <mergeCell ref="J103:K103"/>
    <mergeCell ref="L103:M103"/>
    <mergeCell ref="N103:O103"/>
    <mergeCell ref="C101:F101"/>
    <mergeCell ref="H101:I101"/>
    <mergeCell ref="N104:O104"/>
    <mergeCell ref="C105:O105"/>
    <mergeCell ref="C106:F106"/>
    <mergeCell ref="H106:I106"/>
    <mergeCell ref="J106:K106"/>
    <mergeCell ref="L106:M106"/>
    <mergeCell ref="N106:O106"/>
    <mergeCell ref="C104:F104"/>
    <mergeCell ref="H104:I104"/>
    <mergeCell ref="J104:K104"/>
    <mergeCell ref="L109:M109"/>
    <mergeCell ref="N109:O109"/>
    <mergeCell ref="C107:F107"/>
    <mergeCell ref="H107:I107"/>
    <mergeCell ref="J107:K107"/>
    <mergeCell ref="L107:M107"/>
    <mergeCell ref="N112:O112"/>
    <mergeCell ref="C110:F110"/>
    <mergeCell ref="H110:I110"/>
    <mergeCell ref="J110:K110"/>
    <mergeCell ref="L110:M110"/>
    <mergeCell ref="N107:O107"/>
    <mergeCell ref="C108:O108"/>
    <mergeCell ref="C109:F109"/>
    <mergeCell ref="H109:I109"/>
    <mergeCell ref="J109:K109"/>
    <mergeCell ref="C113:F113"/>
    <mergeCell ref="H113:I113"/>
    <mergeCell ref="J113:K113"/>
    <mergeCell ref="L113:M113"/>
    <mergeCell ref="N110:O110"/>
    <mergeCell ref="B111:O111"/>
    <mergeCell ref="C112:F112"/>
    <mergeCell ref="H112:I112"/>
    <mergeCell ref="J112:K112"/>
    <mergeCell ref="L112:M112"/>
    <mergeCell ref="H116:I116"/>
    <mergeCell ref="J116:K116"/>
    <mergeCell ref="L116:M116"/>
    <mergeCell ref="N113:O113"/>
    <mergeCell ref="C114:O114"/>
    <mergeCell ref="C115:F115"/>
    <mergeCell ref="H115:I115"/>
    <mergeCell ref="J115:K115"/>
    <mergeCell ref="L115:M115"/>
    <mergeCell ref="N115:O115"/>
    <mergeCell ref="J119:K119"/>
    <mergeCell ref="L119:M119"/>
    <mergeCell ref="N116:O116"/>
    <mergeCell ref="C117:O117"/>
    <mergeCell ref="C118:F118"/>
    <mergeCell ref="H118:I118"/>
    <mergeCell ref="J118:K118"/>
    <mergeCell ref="L118:M118"/>
    <mergeCell ref="N118:O118"/>
    <mergeCell ref="C116:F116"/>
    <mergeCell ref="L122:M122"/>
    <mergeCell ref="N119:O119"/>
    <mergeCell ref="C120:O120"/>
    <mergeCell ref="C121:F121"/>
    <mergeCell ref="H121:I121"/>
    <mergeCell ref="J121:K121"/>
    <mergeCell ref="L121:M121"/>
    <mergeCell ref="N121:O121"/>
    <mergeCell ref="C119:F119"/>
    <mergeCell ref="H119:I119"/>
    <mergeCell ref="N122:O122"/>
    <mergeCell ref="B123:O123"/>
    <mergeCell ref="C124:F124"/>
    <mergeCell ref="H124:I124"/>
    <mergeCell ref="J124:K124"/>
    <mergeCell ref="L124:M124"/>
    <mergeCell ref="N124:O124"/>
    <mergeCell ref="C122:F122"/>
    <mergeCell ref="H122:I122"/>
    <mergeCell ref="J122:K122"/>
    <mergeCell ref="L127:M127"/>
    <mergeCell ref="N127:O127"/>
    <mergeCell ref="C125:F125"/>
    <mergeCell ref="H125:I125"/>
    <mergeCell ref="J125:K125"/>
    <mergeCell ref="L125:M125"/>
    <mergeCell ref="N130:O130"/>
    <mergeCell ref="C128:F128"/>
    <mergeCell ref="H128:I128"/>
    <mergeCell ref="J128:K128"/>
    <mergeCell ref="L128:M128"/>
    <mergeCell ref="N125:O125"/>
    <mergeCell ref="C126:O126"/>
    <mergeCell ref="C127:F127"/>
    <mergeCell ref="H127:I127"/>
    <mergeCell ref="J127:K127"/>
    <mergeCell ref="C131:F131"/>
    <mergeCell ref="H131:I131"/>
    <mergeCell ref="J131:K131"/>
    <mergeCell ref="L131:M131"/>
    <mergeCell ref="N128:O128"/>
    <mergeCell ref="C129:O129"/>
    <mergeCell ref="C130:F130"/>
    <mergeCell ref="H130:I130"/>
    <mergeCell ref="J130:K130"/>
    <mergeCell ref="L130:M130"/>
    <mergeCell ref="H134:I134"/>
    <mergeCell ref="J134:K134"/>
    <mergeCell ref="L134:M134"/>
    <mergeCell ref="N131:O131"/>
    <mergeCell ref="C132:O132"/>
    <mergeCell ref="C133:F133"/>
    <mergeCell ref="H133:I133"/>
    <mergeCell ref="J133:K133"/>
    <mergeCell ref="L133:M133"/>
    <mergeCell ref="N133:O133"/>
    <mergeCell ref="J137:K137"/>
    <mergeCell ref="L137:M137"/>
    <mergeCell ref="N134:O134"/>
    <mergeCell ref="B135:O135"/>
    <mergeCell ref="C136:F136"/>
    <mergeCell ref="H136:I136"/>
    <mergeCell ref="J136:K136"/>
    <mergeCell ref="L136:M136"/>
    <mergeCell ref="N136:O136"/>
    <mergeCell ref="C134:F134"/>
    <mergeCell ref="L140:M140"/>
    <mergeCell ref="N137:O137"/>
    <mergeCell ref="C138:O138"/>
    <mergeCell ref="C139:F139"/>
    <mergeCell ref="H139:I139"/>
    <mergeCell ref="J139:K139"/>
    <mergeCell ref="L139:M139"/>
    <mergeCell ref="N139:O139"/>
    <mergeCell ref="C137:F137"/>
    <mergeCell ref="H137:I137"/>
    <mergeCell ref="N140:O140"/>
    <mergeCell ref="C141:O141"/>
    <mergeCell ref="C142:F142"/>
    <mergeCell ref="H142:I142"/>
    <mergeCell ref="J142:K142"/>
    <mergeCell ref="L142:M142"/>
    <mergeCell ref="N142:O142"/>
    <mergeCell ref="C140:F140"/>
    <mergeCell ref="H140:I140"/>
    <mergeCell ref="J140:K140"/>
    <mergeCell ref="L145:M145"/>
    <mergeCell ref="N145:O145"/>
    <mergeCell ref="C143:F143"/>
    <mergeCell ref="H143:I143"/>
    <mergeCell ref="J143:K143"/>
    <mergeCell ref="L143:M143"/>
    <mergeCell ref="N146:O146"/>
    <mergeCell ref="C146:F146"/>
    <mergeCell ref="H146:I146"/>
    <mergeCell ref="J146:K146"/>
    <mergeCell ref="L146:M146"/>
    <mergeCell ref="N143:O143"/>
    <mergeCell ref="C144:O144"/>
    <mergeCell ref="C145:F145"/>
    <mergeCell ref="H145:I145"/>
    <mergeCell ref="J145:K145"/>
  </mergeCells>
  <phoneticPr fontId="0" type="noConversion"/>
  <pageMargins left="0.51" right="0.2" top="0.47" bottom="0.5" header="0.44" footer="0.5"/>
  <pageSetup paperSize="9" scale="78" orientation="landscape" r:id="rId1"/>
  <headerFooter alignWithMargins="0"/>
  <rowBreaks count="3" manualBreakCount="3">
    <brk id="36" max="14" man="1"/>
    <brk id="63" max="14" man="1"/>
    <brk id="13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Юрий Луценко</cp:lastModifiedBy>
  <cp:lastPrinted>2019-07-16T07:47:34Z</cp:lastPrinted>
  <dcterms:created xsi:type="dcterms:W3CDTF">2018-01-04T12:56:55Z</dcterms:created>
  <dcterms:modified xsi:type="dcterms:W3CDTF">2019-07-16T11:59:15Z</dcterms:modified>
</cp:coreProperties>
</file>