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виконання паспортів бюджетних програм місцевого бюджету\УПСЗН\2018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Лист1!$A$1:$O$189</definedName>
  </definedNames>
  <calcPr calcId="162913"/>
</workbook>
</file>

<file path=xl/calcChain.xml><?xml version="1.0" encoding="utf-8"?>
<calcChain xmlns="http://schemas.openxmlformats.org/spreadsheetml/2006/main">
  <c r="N132" i="1" l="1"/>
  <c r="N105" i="1"/>
  <c r="N101" i="1"/>
  <c r="N107" i="1"/>
  <c r="N106" i="1"/>
  <c r="N104" i="1"/>
  <c r="N90" i="1"/>
  <c r="N91" i="1"/>
  <c r="N88" i="1"/>
  <c r="N79" i="1"/>
  <c r="N76" i="1"/>
  <c r="G52" i="1"/>
  <c r="E52" i="1"/>
  <c r="D23" i="1"/>
  <c r="H23" i="1"/>
</calcChain>
</file>

<file path=xl/sharedStrings.xml><?xml version="1.0" encoding="utf-8"?>
<sst xmlns="http://schemas.openxmlformats.org/spreadsheetml/2006/main" count="446" uniqueCount="155">
  <si>
    <t>Затверджено</t>
  </si>
  <si>
    <t>Наказ Міністерства фінансів України</t>
  </si>
  <si>
    <t>26.08.2014  № 836</t>
  </si>
  <si>
    <t>ЗВІТ</t>
  </si>
  <si>
    <t>4.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</si>
  <si>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</si>
  <si>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</si>
  <si>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</si>
  <si>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</si>
  <si>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</si>
  <si>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разом</t>
  </si>
  <si>
    <t xml:space="preserve">КПКВК </t>
  </si>
  <si>
    <t>КФКВК</t>
  </si>
  <si>
    <t>Пояснення щодо причин відхилення</t>
  </si>
  <si>
    <t>спеціаль-ний фонд</t>
  </si>
  <si>
    <t>Усього</t>
  </si>
  <si>
    <t>Затверджено паспортом бюджетної програми на звітний період</t>
  </si>
  <si>
    <t>Касові видатки (надані кредити) за звітний період</t>
  </si>
  <si>
    <t>№ з/п</t>
  </si>
  <si>
    <t>Разом</t>
  </si>
  <si>
    <t>5. Обсяги фінансування бюджетної програми за звітний період у розрізі підпрограм та завдань</t>
  </si>
  <si>
    <t>6. Видатки на реалізацію регіональних цільових програм, які виконуються в межах бюджетної програми, за звітний період</t>
  </si>
  <si>
    <t>Регіональна цільова програма 1</t>
  </si>
  <si>
    <t>Підпрограма 1</t>
  </si>
  <si>
    <t>Підпрограма 2</t>
  </si>
  <si>
    <t>(тис. грн)</t>
  </si>
  <si>
    <t>7. Результативні показники бюджетної програми та аналіз їх виконання за звітний період</t>
  </si>
  <si>
    <t>Назва регіональної цільової програми та підпрограми</t>
  </si>
  <si>
    <t>КПКВК</t>
  </si>
  <si>
    <t>Показники</t>
  </si>
  <si>
    <t>Одиниця виміру</t>
  </si>
  <si>
    <t>Джерело інформації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</si>
  <si>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</si>
  <si>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4"/>
        <rFont val="Times New Roman"/>
        <family val="1"/>
        <charset val="204"/>
      </rPr>
      <t>3</t>
    </r>
  </si>
  <si>
    <t>Код</t>
  </si>
  <si>
    <t>Найменування джерел надходжень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</si>
  <si>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</si>
  <si>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</si>
  <si>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</si>
  <si>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Інвестиційний проект 1</t>
  </si>
  <si>
    <t>Надходження із бюджету</t>
  </si>
  <si>
    <t>Інші джерела фінансування (за видами)</t>
  </si>
  <si>
    <t>х</t>
  </si>
  <si>
    <t>Пояснення щодо розбіжностей між фактичними надходженнями і тими, що затверджені паспортом бюджетної програми</t>
  </si>
  <si>
    <t>Касові видатки станом на 01 січня звітного періоду</t>
  </si>
  <si>
    <t>%</t>
  </si>
  <si>
    <t>грн.</t>
  </si>
  <si>
    <t>0810000</t>
  </si>
  <si>
    <t>0800000</t>
  </si>
  <si>
    <t>про виконання паспорта бюджетної програми місцевого бюджету станом</t>
  </si>
  <si>
    <r>
      <t>на __</t>
    </r>
    <r>
      <rPr>
        <b/>
        <u/>
        <sz val="14"/>
        <rFont val="Times New Roman"/>
        <family val="1"/>
        <charset val="204"/>
      </rPr>
      <t>01.01.2019</t>
    </r>
    <r>
      <rPr>
        <b/>
        <sz val="14"/>
        <rFont val="Times New Roman"/>
        <family val="1"/>
        <charset val="204"/>
      </rPr>
      <t>_ року</t>
    </r>
  </si>
  <si>
    <r>
      <t>Управління праці та соціального захисту населення виконкому Довгинцівської районної в місті ради</t>
    </r>
    <r>
      <rPr>
        <sz val="14"/>
        <rFont val="Times New Roman"/>
        <family val="1"/>
        <charset val="204"/>
      </rPr>
      <t>_</t>
    </r>
  </si>
  <si>
    <t>-</t>
  </si>
  <si>
    <t>Завдання</t>
  </si>
  <si>
    <r>
      <t xml:space="preserve">        </t>
    </r>
    <r>
      <rPr>
        <sz val="10"/>
        <rFont val="Times New Roman"/>
        <family val="1"/>
        <charset val="204"/>
      </rPr>
      <t xml:space="preserve">         (КПКВК МБ)                                 (найменування головного розпорядника)</t>
    </r>
  </si>
  <si>
    <r>
      <t xml:space="preserve">       </t>
    </r>
    <r>
      <rPr>
        <sz val="10"/>
        <rFont val="Times New Roman"/>
        <family val="1"/>
        <charset val="204"/>
      </rPr>
      <t xml:space="preserve">         (КПКВК МБ)                                   (найменування відповідального виконавця)</t>
    </r>
  </si>
  <si>
    <t>затрат</t>
  </si>
  <si>
    <t>тис.грн.</t>
  </si>
  <si>
    <t>Фінансова звітність, кошторис</t>
  </si>
  <si>
    <t>Пояснення щодо причин розбіжностей між затвердженими та досягнутими результативними показниками:.</t>
  </si>
  <si>
    <t>продукту</t>
  </si>
  <si>
    <t>осіб</t>
  </si>
  <si>
    <t>ефективності</t>
  </si>
  <si>
    <t>якості</t>
  </si>
  <si>
    <t>Відсоток виконання бюджетної програми</t>
  </si>
  <si>
    <r>
      <t>Підпрограма/ завдання бюджетної програми</t>
    </r>
    <r>
      <rPr>
        <sz val="11"/>
        <rFont val="Arial Cyr"/>
        <charset val="204"/>
      </rPr>
      <t>²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</si>
  <si>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</si>
  <si>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Зазначаються усі підпрограми та завдання, затверджені паспортом бюджетної програми.</t>
  </si>
  <si>
    <t>3 Пункт 8 заповнюється тільки для затверджених у місцевому бюджеті видатків/надання кредитів на реалізацію інвестиційних проектів (програм).</t>
  </si>
  <si>
    <t xml:space="preserve">Головний бухгалтер </t>
  </si>
  <si>
    <r>
      <t>захисту населення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</t>
    </r>
  </si>
  <si>
    <t>(підпис)                   (ініціали та прізвище)</t>
  </si>
  <si>
    <r>
      <t xml:space="preserve">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</t>
    </r>
  </si>
  <si>
    <t xml:space="preserve">1. </t>
  </si>
  <si>
    <t>2.</t>
  </si>
  <si>
    <t xml:space="preserve">3. </t>
  </si>
  <si>
    <t>0813040</t>
  </si>
  <si>
    <t>Надання допомоги сім'ям з дітьми, малозабезпеченим сім’ям, інвалідам з дитинства, дітям-інвалідам та  тимчасової допомоги дітям</t>
  </si>
  <si>
    <t>0813041</t>
  </si>
  <si>
    <t>1040</t>
  </si>
  <si>
    <t>Надання допомоги у зв'язку з вагітністю і пологами</t>
  </si>
  <si>
    <t>Забезпечення надання жінкам, які не застраховані в системі загальнообов'язкового державного соціального страхування, допомоги у зв'язку з вагітністю і пологами</t>
  </si>
  <si>
    <t>Розбіжність виникла у зв’язку із залишками бюджетних призначень</t>
  </si>
  <si>
    <t>0813042</t>
  </si>
  <si>
    <t>Надання допомоги при усиновленні дитини</t>
  </si>
  <si>
    <t>Забезпечення надання допомоги при усиновленні дитини</t>
  </si>
  <si>
    <t>0813043</t>
  </si>
  <si>
    <t>Надання допомоги при народженні дитини</t>
  </si>
  <si>
    <t>Забезпечення надання допомоги при народженні дитини</t>
  </si>
  <si>
    <t>46 074,452</t>
  </si>
  <si>
    <t>Розбіжність виникла у зв’язку із зменшенням контингенту та відсутністю потреби у доведених бюджетних призначеннях</t>
  </si>
  <si>
    <t>0813044</t>
  </si>
  <si>
    <t>Надання допомоги на дітей, над якими встановлено опіку чи піклування</t>
  </si>
  <si>
    <t>0813045</t>
  </si>
  <si>
    <t>Забезпечення надання допомоги на дітей, над якими встановлено опіку чи піклування</t>
  </si>
  <si>
    <t>6 770,182</t>
  </si>
  <si>
    <t>Надання допомоги на дітей одиноким матерям</t>
  </si>
  <si>
    <t>Забезпечення надання допомоги на дітей одиноким матерям</t>
  </si>
  <si>
    <t>23 276,732</t>
  </si>
  <si>
    <t>0813046</t>
  </si>
  <si>
    <t>Надання тимчасової державної допомоги дітям</t>
  </si>
  <si>
    <t>Підпрограма 3</t>
  </si>
  <si>
    <t>Підпрограма 4</t>
  </si>
  <si>
    <t>Підпрограма 5</t>
  </si>
  <si>
    <t>Підпрограма 6</t>
  </si>
  <si>
    <t>0813047</t>
  </si>
  <si>
    <t>Надання державної соціальної допомоги малозабезпеченим сім'ям</t>
  </si>
  <si>
    <t>Забезпечення надання державної соціальної допомоги малозабезпеченим сім'ям</t>
  </si>
  <si>
    <t>Підпрограма 7</t>
  </si>
  <si>
    <t>Забезпечення надання тимчасової державної допомоги дітям</t>
  </si>
  <si>
    <t>завдання</t>
  </si>
  <si>
    <t>Витрати на надання  допомоги у зв'язку з вагітністю і пологами</t>
  </si>
  <si>
    <t xml:space="preserve">кількість одержувачів допомоги у зв'язку з вагітністю і пологами. </t>
  </si>
  <si>
    <t>Статистична звітність, розрахунок</t>
  </si>
  <si>
    <t>середній розмір допомоги у зв'язку з вагітністю і пологами</t>
  </si>
  <si>
    <t>Витрати на надання допомоги при усиновленні дитини</t>
  </si>
  <si>
    <t>кількість одержувачів одноразової частини допомоги при усиновленні дитини</t>
  </si>
  <si>
    <t>середній розмір одноразової частини допомоги при усиновленні дитини</t>
  </si>
  <si>
    <t>середньомісячний розмір щомісячної частини допомоги при усиновленні дитини</t>
  </si>
  <si>
    <t>Витрати на надання допомоги при народженні дитини</t>
  </si>
  <si>
    <t>кількість одержувачів одноразової частини допомоги при народженні дитини</t>
  </si>
  <si>
    <t>кількість одержувачів щомісячної частини допомоги при народженні першої дитини</t>
  </si>
  <si>
    <t xml:space="preserve"> кількість одержувачів щомісячної частини допомоги при народженні другої дитини</t>
  </si>
  <si>
    <t>кількість одержувачів щомісячної частини допомоги при народженні третьої та наступної дитини</t>
  </si>
  <si>
    <t xml:space="preserve">середній розмір одноразової частини допомоги при народженні дитини </t>
  </si>
  <si>
    <t>середньомісячний розмір щомісячної частини допомоги при народженні першої дитини</t>
  </si>
  <si>
    <t>середньомісячний розмір щомісячної частини допомоги при народженні другої дитини</t>
  </si>
  <si>
    <t>середньомісячний розмір щомісячної частини допомоги при народженні третьої та наступної дитини</t>
  </si>
  <si>
    <t>Витрати на надання допомоги на дітей, над якими встановлено опіку чи піклування</t>
  </si>
  <si>
    <t>кількість одержувачів допомоги на дітей віком до 6 років, над якими встановлено опіку чи піклування</t>
  </si>
  <si>
    <t>кількість одержувачів допомоги на дітей віком від 6 до 18 років, над якими встановлено опіку чи піклування</t>
  </si>
  <si>
    <t>середньомісячний розмір допомоги на дітей віком до 6 років, над якими встановлено опіку чи піклування</t>
  </si>
  <si>
    <t>середньомісячний розмір допомоги на дітей віком від 6 до 18 років, над якими встановлено опіку чи піклування</t>
  </si>
  <si>
    <t>відсоток виконання бюджетної програми</t>
  </si>
  <si>
    <t>Витрати на надання допомоги на дітей одиноким матерям</t>
  </si>
  <si>
    <t>Розбіжність виникла у зв’язку із залишками бюджетних призначеннь</t>
  </si>
  <si>
    <t>кількість одержувачів допомоги на дітей віком до 6 років одиноким матерям</t>
  </si>
  <si>
    <t>кількість одержувачів допомоги на дітей віком від 6 до 18 років одиноким матерям</t>
  </si>
  <si>
    <t>кількість одержувачів допомоги на дітей віком від 18 до 23 років (якщо дитина навчається за денною формою навчання) одиноким матерям</t>
  </si>
  <si>
    <t>середньомісячний розмір допомоги на дітей віком до 6 років одиноким матерям</t>
  </si>
  <si>
    <t>середньомісячний розмір допомоги на дітей віком від 6 до 18 років одиноким матерям</t>
  </si>
  <si>
    <t>середньомісячний розмір допомоги на дітей віком від 18 до 23 років (якщо дитина навчається за денною формою навчання) одиноким матерям</t>
  </si>
  <si>
    <t>Витрати на надання тимчасової державної допомоги дітям</t>
  </si>
  <si>
    <t>кількість одержувачів тимчасової державної допомоги дітям віком до 6 років</t>
  </si>
  <si>
    <t>кількість одержувачів тимчасової державної допомоги дітям віком від 6 до 18 років</t>
  </si>
  <si>
    <t>середньомісячний розмір тимчасової державної допомоги дітям віком до 6 років</t>
  </si>
  <si>
    <t>середньомісячний розмір тимчасової державної допомоги дітям віком від 6 до 18 років</t>
  </si>
  <si>
    <t>витрати на надання державної соціальної допомоги малозабезпеченим сім'ям</t>
  </si>
  <si>
    <t>кількість одержувачів допомоги малозабезпеченим сім'ям</t>
  </si>
  <si>
    <t>середньомісячний розмір допомоги малозабезпеченим сім'ям</t>
  </si>
  <si>
    <r>
      <t xml:space="preserve">          </t>
    </r>
    <r>
      <rPr>
        <sz val="10"/>
        <rFont val="Times New Roman"/>
        <family val="1"/>
        <charset val="204"/>
      </rPr>
      <t xml:space="preserve">         (КПКВК МБ)               (КФКВК)</t>
    </r>
    <r>
      <rPr>
        <sz val="10"/>
        <rFont val="Arial Cyr"/>
        <charset val="204"/>
      </rPr>
      <t>¹</t>
    </r>
    <r>
      <rPr>
        <sz val="10"/>
        <rFont val="Times New Roman"/>
        <family val="1"/>
        <charset val="204"/>
      </rPr>
      <t xml:space="preserve">                                                              (найменування бюджетної програми)</t>
    </r>
  </si>
  <si>
    <t xml:space="preserve">Начальник управління праці та соціального                                                      </t>
  </si>
  <si>
    <t>В.П.Сокол</t>
  </si>
  <si>
    <t>Л.В.Москаленко</t>
  </si>
  <si>
    <t xml:space="preserve">  (підпис)                   (ініціали та прізвище)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</si>
</sst>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7" formatCode="0.000"/>
    <numFmt numFmtId="192" formatCode="0.00000"/>
    <numFmt numFmtId="193" formatCode="#,##0.000"/>
  </numFmts>
  <fonts count="1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6" fillId="0" borderId="1" xfId="0" applyFont="1" applyBorder="1" applyAlignment="1">
      <alignment vertical="top" wrapText="1"/>
    </xf>
    <xf numFmtId="0" fontId="1" fillId="0" borderId="0" xfId="0" applyFont="1" applyAlignment="1"/>
    <xf numFmtId="0" fontId="9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8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/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3" fillId="0" borderId="0" xfId="0" applyFont="1"/>
    <xf numFmtId="49" fontId="1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top"/>
    </xf>
    <xf numFmtId="187" fontId="3" fillId="0" borderId="2" xfId="0" applyNumberFormat="1" applyFont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4" fillId="0" borderId="0" xfId="0" applyFont="1" applyBorder="1"/>
    <xf numFmtId="1" fontId="3" fillId="0" borderId="0" xfId="0" applyNumberFormat="1" applyFont="1" applyFill="1"/>
    <xf numFmtId="2" fontId="3" fillId="0" borderId="0" xfId="0" applyNumberFormat="1" applyFont="1" applyFill="1"/>
    <xf numFmtId="0" fontId="14" fillId="0" borderId="0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  <xf numFmtId="192" fontId="4" fillId="0" borderId="0" xfId="0" applyNumberFormat="1" applyFont="1" applyBorder="1" applyAlignment="1">
      <alignment horizontal="center" vertical="top" wrapText="1"/>
    </xf>
    <xf numFmtId="187" fontId="4" fillId="0" borderId="0" xfId="0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7" fontId="4" fillId="0" borderId="0" xfId="0" applyNumberFormat="1" applyFont="1" applyBorder="1" applyAlignment="1">
      <alignment horizontal="center" vertical="top" wrapText="1"/>
    </xf>
    <xf numFmtId="187" fontId="4" fillId="0" borderId="0" xfId="0" applyNumberFormat="1" applyFont="1" applyBorder="1" applyAlignment="1"/>
    <xf numFmtId="0" fontId="3" fillId="0" borderId="0" xfId="0" applyFont="1" applyBorder="1"/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left" vertical="center" wrapText="1"/>
    </xf>
    <xf numFmtId="187" fontId="3" fillId="0" borderId="7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right" vertical="center" wrapText="1"/>
    </xf>
    <xf numFmtId="187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187" fontId="3" fillId="0" borderId="5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 wrapText="1"/>
    </xf>
    <xf numFmtId="187" fontId="4" fillId="0" borderId="10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187" fontId="4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top" wrapText="1"/>
    </xf>
    <xf numFmtId="193" fontId="4" fillId="0" borderId="1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187" fontId="14" fillId="0" borderId="1" xfId="0" applyNumberFormat="1" applyFont="1" applyBorder="1" applyAlignment="1">
      <alignment horizontal="right" vertical="top" wrapText="1"/>
    </xf>
    <xf numFmtId="192" fontId="1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top" wrapText="1"/>
    </xf>
    <xf numFmtId="187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87" fontId="14" fillId="0" borderId="1" xfId="0" applyNumberFormat="1" applyFont="1" applyBorder="1" applyAlignment="1">
      <alignment horizontal="center" vertical="top" wrapText="1"/>
    </xf>
    <xf numFmtId="193" fontId="4" fillId="0" borderId="1" xfId="0" applyNumberFormat="1" applyFont="1" applyBorder="1" applyAlignment="1">
      <alignment horizontal="center" vertical="top" wrapText="1"/>
    </xf>
    <xf numFmtId="193" fontId="4" fillId="0" borderId="2" xfId="0" applyNumberFormat="1" applyFont="1" applyBorder="1" applyAlignment="1">
      <alignment horizontal="center" vertical="center" wrapText="1"/>
    </xf>
    <xf numFmtId="187" fontId="4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187" fontId="14" fillId="0" borderId="2" xfId="0" applyNumberFormat="1" applyFont="1" applyBorder="1" applyAlignment="1">
      <alignment vertical="center" wrapText="1"/>
    </xf>
    <xf numFmtId="187" fontId="14" fillId="0" borderId="3" xfId="0" applyNumberFormat="1" applyFont="1" applyBorder="1" applyAlignment="1">
      <alignment vertical="center" wrapText="1"/>
    </xf>
    <xf numFmtId="187" fontId="14" fillId="0" borderId="4" xfId="0" applyNumberFormat="1" applyFont="1" applyBorder="1" applyAlignment="1">
      <alignment vertical="center" wrapText="1"/>
    </xf>
    <xf numFmtId="49" fontId="9" fillId="0" borderId="1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Border="1" applyAlignment="1"/>
    <xf numFmtId="0" fontId="3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2" fontId="4" fillId="0" borderId="2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87" fontId="4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/>
    </xf>
    <xf numFmtId="0" fontId="1" fillId="0" borderId="0" xfId="0" applyFont="1" applyAlignment="1"/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/>
    <xf numFmtId="0" fontId="4" fillId="0" borderId="13" xfId="0" applyFont="1" applyBorder="1" applyAlignment="1"/>
    <xf numFmtId="0" fontId="3" fillId="0" borderId="1" xfId="0" applyFont="1" applyBorder="1" applyAlignment="1"/>
    <xf numFmtId="192" fontId="1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93" fontId="4" fillId="0" borderId="2" xfId="0" applyNumberFormat="1" applyFont="1" applyBorder="1" applyAlignment="1">
      <alignment horizontal="center" vertical="top" wrapText="1"/>
    </xf>
    <xf numFmtId="193" fontId="4" fillId="0" borderId="4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left" wrapText="1"/>
    </xf>
    <xf numFmtId="0" fontId="3" fillId="0" borderId="0" xfId="0" applyFont="1"/>
    <xf numFmtId="4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/>
    <xf numFmtId="193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14" fillId="0" borderId="2" xfId="0" applyNumberFormat="1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87" fontId="14" fillId="0" borderId="2" xfId="0" applyNumberFormat="1" applyFont="1" applyBorder="1" applyAlignment="1">
      <alignment horizontal="left" vertical="center" wrapText="1"/>
    </xf>
    <xf numFmtId="187" fontId="14" fillId="0" borderId="3" xfId="0" applyNumberFormat="1" applyFont="1" applyBorder="1" applyAlignment="1">
      <alignment horizontal="left" vertical="center" wrapText="1"/>
    </xf>
    <xf numFmtId="187" fontId="14" fillId="0" borderId="4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left" wrapText="1"/>
    </xf>
    <xf numFmtId="4" fontId="14" fillId="0" borderId="3" xfId="0" applyNumberFormat="1" applyFont="1" applyBorder="1" applyAlignment="1">
      <alignment horizontal="left" wrapText="1"/>
    </xf>
    <xf numFmtId="4" fontId="14" fillId="0" borderId="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4"/>
  <sheetViews>
    <sheetView tabSelected="1" view="pageBreakPreview" zoomScaleNormal="100" workbookViewId="0">
      <selection activeCell="I189" sqref="I189"/>
    </sheetView>
  </sheetViews>
  <sheetFormatPr defaultRowHeight="12.75" x14ac:dyDescent="0.2"/>
  <cols>
    <col min="1" max="1" width="9.140625" style="10"/>
    <col min="2" max="2" width="14.5703125" style="10" customWidth="1"/>
    <col min="3" max="3" width="11.28515625" style="10" customWidth="1"/>
    <col min="4" max="4" width="21" style="10" customWidth="1"/>
    <col min="5" max="5" width="12.140625" style="10" customWidth="1"/>
    <col min="6" max="6" width="10.85546875" style="10" customWidth="1"/>
    <col min="7" max="7" width="12.7109375" style="10" customWidth="1"/>
    <col min="8" max="8" width="11.28515625" style="10" customWidth="1"/>
    <col min="9" max="9" width="10.42578125" style="10" customWidth="1"/>
    <col min="10" max="10" width="13" style="10" customWidth="1"/>
    <col min="11" max="11" width="11" style="10" customWidth="1"/>
    <col min="12" max="12" width="11.5703125" style="10" customWidth="1"/>
    <col min="13" max="13" width="10.5703125" style="10" customWidth="1"/>
    <col min="14" max="14" width="9.5703125" style="10" customWidth="1"/>
    <col min="15" max="15" width="7.5703125" style="10" customWidth="1"/>
    <col min="16" max="16" width="9.140625" style="10"/>
    <col min="17" max="17" width="10.28515625" style="10" customWidth="1"/>
    <col min="18" max="18" width="10.140625" style="10" customWidth="1"/>
    <col min="19" max="19" width="11.28515625" style="10" customWidth="1"/>
    <col min="20" max="20" width="9.5703125" style="10" bestFit="1" customWidth="1"/>
    <col min="21" max="23" width="10" style="10" bestFit="1" customWidth="1"/>
    <col min="24" max="16384" width="9.140625" style="10"/>
  </cols>
  <sheetData>
    <row r="1" spans="1:15" ht="18.75" x14ac:dyDescent="0.3">
      <c r="K1" s="12" t="s">
        <v>0</v>
      </c>
    </row>
    <row r="2" spans="1:15" ht="18.75" x14ac:dyDescent="0.3">
      <c r="K2" s="12" t="s">
        <v>1</v>
      </c>
    </row>
    <row r="3" spans="1:15" ht="18.75" x14ac:dyDescent="0.3">
      <c r="K3" s="12" t="s">
        <v>2</v>
      </c>
    </row>
    <row r="4" spans="1:15" ht="18.75" x14ac:dyDescent="0.3">
      <c r="E4" s="1"/>
    </row>
    <row r="5" spans="1:15" ht="18.75" x14ac:dyDescent="0.3">
      <c r="F5" s="1" t="s">
        <v>3</v>
      </c>
    </row>
    <row r="6" spans="1:15" ht="19.5" customHeight="1" x14ac:dyDescent="0.3">
      <c r="F6" s="1" t="s">
        <v>49</v>
      </c>
    </row>
    <row r="7" spans="1:15" ht="18.75" x14ac:dyDescent="0.3">
      <c r="E7" s="2" t="s">
        <v>50</v>
      </c>
      <c r="F7" s="31"/>
    </row>
    <row r="8" spans="1:15" hidden="1" x14ac:dyDescent="0.2"/>
    <row r="9" spans="1:15" ht="9.75" customHeight="1" x14ac:dyDescent="0.3">
      <c r="A9" s="1"/>
    </row>
    <row r="10" spans="1:15" ht="18.75" x14ac:dyDescent="0.3">
      <c r="A10" s="54" t="s">
        <v>73</v>
      </c>
      <c r="B10" s="30" t="s">
        <v>48</v>
      </c>
      <c r="C10" s="29" t="s">
        <v>51</v>
      </c>
    </row>
    <row r="11" spans="1:15" ht="18.75" x14ac:dyDescent="0.3">
      <c r="A11" s="3" t="s">
        <v>54</v>
      </c>
    </row>
    <row r="13" spans="1:15" ht="18.75" x14ac:dyDescent="0.3">
      <c r="A13" s="3" t="s">
        <v>74</v>
      </c>
      <c r="B13" s="30" t="s">
        <v>47</v>
      </c>
      <c r="C13" s="29" t="s">
        <v>51</v>
      </c>
    </row>
    <row r="14" spans="1:15" ht="18.75" x14ac:dyDescent="0.3">
      <c r="A14" s="3" t="s">
        <v>55</v>
      </c>
    </row>
    <row r="15" spans="1:15" ht="35.25" customHeight="1" x14ac:dyDescent="0.3">
      <c r="A15" s="3" t="s">
        <v>75</v>
      </c>
      <c r="B15" s="30" t="s">
        <v>76</v>
      </c>
      <c r="C15" s="97" t="s">
        <v>79</v>
      </c>
      <c r="D15" s="210" t="s">
        <v>77</v>
      </c>
      <c r="E15" s="211"/>
      <c r="F15" s="211"/>
      <c r="G15" s="211"/>
      <c r="H15" s="211"/>
      <c r="I15" s="211"/>
      <c r="J15" s="211"/>
      <c r="K15" s="211"/>
      <c r="L15" s="211"/>
      <c r="M15" s="211"/>
      <c r="N15" s="211"/>
    </row>
    <row r="16" spans="1:15" ht="11.25" customHeight="1" x14ac:dyDescent="0.2">
      <c r="A16" s="105" t="s">
        <v>150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</row>
    <row r="17" spans="1:15" ht="3" customHeight="1" x14ac:dyDescent="0.2">
      <c r="A17" s="105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</row>
    <row r="18" spans="1:15" ht="18.75" x14ac:dyDescent="0.3">
      <c r="A18" s="3" t="s">
        <v>4</v>
      </c>
    </row>
    <row r="19" spans="1:15" ht="12.75" customHeight="1" x14ac:dyDescent="0.25">
      <c r="N19" s="171" t="s">
        <v>25</v>
      </c>
      <c r="O19" s="171"/>
    </row>
    <row r="20" spans="1:15" ht="23.25" customHeight="1" x14ac:dyDescent="0.2">
      <c r="A20" s="111" t="s">
        <v>5</v>
      </c>
      <c r="B20" s="203"/>
      <c r="C20" s="203"/>
      <c r="D20" s="204"/>
      <c r="E20" s="111" t="s">
        <v>6</v>
      </c>
      <c r="F20" s="205"/>
      <c r="G20" s="205"/>
      <c r="H20" s="205"/>
      <c r="I20" s="204"/>
      <c r="J20" s="145" t="s">
        <v>7</v>
      </c>
      <c r="K20" s="145"/>
      <c r="L20" s="145"/>
      <c r="M20" s="145"/>
      <c r="N20" s="145"/>
      <c r="O20" s="167"/>
    </row>
    <row r="21" spans="1:15" ht="30" x14ac:dyDescent="0.2">
      <c r="A21" s="111" t="s">
        <v>8</v>
      </c>
      <c r="B21" s="204"/>
      <c r="C21" s="8" t="s">
        <v>9</v>
      </c>
      <c r="D21" s="8" t="s">
        <v>10</v>
      </c>
      <c r="E21" s="111" t="s">
        <v>8</v>
      </c>
      <c r="F21" s="204"/>
      <c r="G21" s="8" t="s">
        <v>9</v>
      </c>
      <c r="H21" s="169" t="s">
        <v>19</v>
      </c>
      <c r="I21" s="169"/>
      <c r="J21" s="169" t="s">
        <v>8</v>
      </c>
      <c r="K21" s="169"/>
      <c r="L21" s="169" t="s">
        <v>9</v>
      </c>
      <c r="M21" s="169"/>
      <c r="N21" s="166" t="s">
        <v>10</v>
      </c>
      <c r="O21" s="168"/>
    </row>
    <row r="22" spans="1:15" ht="15" x14ac:dyDescent="0.25">
      <c r="A22" s="155">
        <v>1</v>
      </c>
      <c r="B22" s="156"/>
      <c r="C22" s="16">
        <v>2</v>
      </c>
      <c r="D22" s="5">
        <v>3</v>
      </c>
      <c r="E22" s="155">
        <v>4</v>
      </c>
      <c r="F22" s="156"/>
      <c r="G22" s="5">
        <v>5</v>
      </c>
      <c r="H22" s="109">
        <v>6</v>
      </c>
      <c r="I22" s="109"/>
      <c r="J22" s="109">
        <v>7</v>
      </c>
      <c r="K22" s="109"/>
      <c r="L22" s="109">
        <v>8</v>
      </c>
      <c r="M22" s="109"/>
      <c r="N22" s="152">
        <v>9</v>
      </c>
      <c r="O22" s="110"/>
    </row>
    <row r="23" spans="1:15" ht="15" x14ac:dyDescent="0.25">
      <c r="A23" s="181">
        <v>97471.542000000001</v>
      </c>
      <c r="B23" s="182"/>
      <c r="C23" s="85" t="s">
        <v>52</v>
      </c>
      <c r="D23" s="90">
        <f>A23</f>
        <v>97471.542000000001</v>
      </c>
      <c r="E23" s="181">
        <v>96421.692999999999</v>
      </c>
      <c r="F23" s="182"/>
      <c r="G23" s="86" t="s">
        <v>52</v>
      </c>
      <c r="H23" s="214">
        <f>E23</f>
        <v>96421.692999999999</v>
      </c>
      <c r="I23" s="214"/>
      <c r="J23" s="138">
        <v>1049.8489999999999</v>
      </c>
      <c r="K23" s="138"/>
      <c r="L23" s="138" t="s">
        <v>52</v>
      </c>
      <c r="M23" s="138"/>
      <c r="N23" s="212">
        <v>1049.8489999999999</v>
      </c>
      <c r="O23" s="213"/>
    </row>
    <row r="24" spans="1:15" ht="15" x14ac:dyDescent="0.25">
      <c r="A24" s="47"/>
      <c r="B24" s="47"/>
      <c r="C24" s="48"/>
      <c r="D24" s="47"/>
      <c r="E24" s="47"/>
      <c r="F24" s="47"/>
      <c r="G24" s="47"/>
      <c r="H24" s="49"/>
      <c r="I24" s="49"/>
      <c r="J24" s="48"/>
      <c r="K24" s="48"/>
      <c r="L24" s="48"/>
      <c r="M24" s="50"/>
      <c r="N24" s="51"/>
      <c r="O24" s="52"/>
    </row>
    <row r="25" spans="1:15" ht="18.75" x14ac:dyDescent="0.3">
      <c r="A25" s="3" t="s">
        <v>20</v>
      </c>
    </row>
    <row r="26" spans="1:15" ht="15.75" customHeight="1" x14ac:dyDescent="0.25">
      <c r="N26" s="171" t="s">
        <v>25</v>
      </c>
      <c r="O26" s="171"/>
    </row>
    <row r="27" spans="1:15" x14ac:dyDescent="0.2">
      <c r="A27" s="183" t="s">
        <v>18</v>
      </c>
      <c r="B27" s="166" t="s">
        <v>11</v>
      </c>
      <c r="C27" s="166" t="s">
        <v>12</v>
      </c>
      <c r="D27" s="183" t="s">
        <v>65</v>
      </c>
      <c r="E27" s="174" t="s">
        <v>16</v>
      </c>
      <c r="F27" s="175"/>
      <c r="G27" s="176"/>
      <c r="H27" s="174" t="s">
        <v>17</v>
      </c>
      <c r="I27" s="175"/>
      <c r="J27" s="176"/>
      <c r="K27" s="166" t="s">
        <v>7</v>
      </c>
      <c r="L27" s="166"/>
      <c r="M27" s="166"/>
      <c r="N27" s="166" t="s">
        <v>13</v>
      </c>
      <c r="O27" s="164"/>
    </row>
    <row r="28" spans="1:15" ht="9.75" customHeight="1" x14ac:dyDescent="0.2">
      <c r="A28" s="184"/>
      <c r="B28" s="166"/>
      <c r="C28" s="166"/>
      <c r="D28" s="184"/>
      <c r="E28" s="186"/>
      <c r="F28" s="187"/>
      <c r="G28" s="188"/>
      <c r="H28" s="194"/>
      <c r="I28" s="195"/>
      <c r="J28" s="196"/>
      <c r="K28" s="166"/>
      <c r="L28" s="166"/>
      <c r="M28" s="166"/>
      <c r="N28" s="166"/>
      <c r="O28" s="164"/>
    </row>
    <row r="29" spans="1:15" x14ac:dyDescent="0.2">
      <c r="A29" s="184"/>
      <c r="B29" s="166"/>
      <c r="C29" s="166"/>
      <c r="D29" s="184"/>
      <c r="E29" s="189"/>
      <c r="F29" s="190"/>
      <c r="G29" s="191"/>
      <c r="H29" s="197"/>
      <c r="I29" s="198"/>
      <c r="J29" s="199"/>
      <c r="K29" s="166"/>
      <c r="L29" s="166"/>
      <c r="M29" s="166"/>
      <c r="N29" s="166"/>
      <c r="O29" s="164"/>
    </row>
    <row r="30" spans="1:15" ht="33" customHeight="1" x14ac:dyDescent="0.2">
      <c r="A30" s="185"/>
      <c r="B30" s="166"/>
      <c r="C30" s="166"/>
      <c r="D30" s="185"/>
      <c r="E30" s="8" t="s">
        <v>8</v>
      </c>
      <c r="F30" s="8" t="s">
        <v>14</v>
      </c>
      <c r="G30" s="8" t="s">
        <v>10</v>
      </c>
      <c r="H30" s="8" t="s">
        <v>8</v>
      </c>
      <c r="I30" s="8" t="s">
        <v>14</v>
      </c>
      <c r="J30" s="8" t="s">
        <v>10</v>
      </c>
      <c r="K30" s="8" t="s">
        <v>8</v>
      </c>
      <c r="L30" s="8" t="s">
        <v>14</v>
      </c>
      <c r="M30" s="8" t="s">
        <v>10</v>
      </c>
      <c r="N30" s="166"/>
      <c r="O30" s="164"/>
    </row>
    <row r="31" spans="1:15" ht="15" x14ac:dyDescent="0.25">
      <c r="A31" s="4">
        <v>1</v>
      </c>
      <c r="B31" s="5">
        <v>2</v>
      </c>
      <c r="C31" s="5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4">
        <v>10</v>
      </c>
      <c r="K31" s="4">
        <v>11</v>
      </c>
      <c r="L31" s="4">
        <v>12</v>
      </c>
      <c r="M31" s="4">
        <v>13</v>
      </c>
      <c r="N31" s="152">
        <v>14</v>
      </c>
      <c r="O31" s="164"/>
    </row>
    <row r="32" spans="1:15" ht="14.25" customHeight="1" x14ac:dyDescent="0.2">
      <c r="A32" s="22">
        <v>1</v>
      </c>
      <c r="B32" s="33" t="s">
        <v>78</v>
      </c>
      <c r="C32" s="23" t="s">
        <v>79</v>
      </c>
      <c r="D32" s="20" t="s">
        <v>23</v>
      </c>
      <c r="E32" s="219" t="s">
        <v>80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1"/>
    </row>
    <row r="33" spans="1:15" ht="15" customHeight="1" x14ac:dyDescent="0.2">
      <c r="A33" s="22"/>
      <c r="B33" s="33"/>
      <c r="C33" s="23"/>
      <c r="D33" s="19" t="s">
        <v>53</v>
      </c>
      <c r="E33" s="36"/>
      <c r="F33" s="36"/>
      <c r="G33" s="34"/>
      <c r="H33" s="36"/>
      <c r="I33" s="34"/>
      <c r="J33" s="36"/>
      <c r="K33" s="24"/>
      <c r="L33" s="17"/>
      <c r="M33" s="24"/>
      <c r="N33" s="152"/>
      <c r="O33" s="152"/>
    </row>
    <row r="34" spans="1:15" ht="104.25" customHeight="1" x14ac:dyDescent="0.2">
      <c r="A34" s="22"/>
      <c r="B34" s="33"/>
      <c r="C34" s="23"/>
      <c r="D34" s="19" t="s">
        <v>81</v>
      </c>
      <c r="E34" s="87">
        <v>785.83600000000001</v>
      </c>
      <c r="F34" s="87" t="s">
        <v>52</v>
      </c>
      <c r="G34" s="87">
        <v>785.83600000000001</v>
      </c>
      <c r="H34" s="91">
        <v>785.83500000000004</v>
      </c>
      <c r="I34" s="76" t="s">
        <v>52</v>
      </c>
      <c r="J34" s="91">
        <v>785.83500000000004</v>
      </c>
      <c r="K34" s="77">
        <v>0.01</v>
      </c>
      <c r="L34" s="8" t="s">
        <v>52</v>
      </c>
      <c r="M34" s="77">
        <v>0.01</v>
      </c>
      <c r="N34" s="147" t="s">
        <v>82</v>
      </c>
      <c r="O34" s="148"/>
    </row>
    <row r="35" spans="1:15" ht="12.75" customHeight="1" x14ac:dyDescent="0.2">
      <c r="A35" s="55">
        <v>2</v>
      </c>
      <c r="B35" s="56" t="s">
        <v>83</v>
      </c>
      <c r="C35" s="57" t="s">
        <v>79</v>
      </c>
      <c r="D35" s="20" t="s">
        <v>24</v>
      </c>
      <c r="E35" s="228" t="s">
        <v>84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30"/>
    </row>
    <row r="36" spans="1:15" ht="40.5" customHeight="1" x14ac:dyDescent="0.25">
      <c r="A36" s="22"/>
      <c r="B36" s="33"/>
      <c r="C36" s="23"/>
      <c r="D36" s="66" t="s">
        <v>85</v>
      </c>
      <c r="E36" s="92">
        <v>136.74</v>
      </c>
      <c r="F36" s="4" t="s">
        <v>52</v>
      </c>
      <c r="G36" s="92">
        <v>136.74</v>
      </c>
      <c r="H36" s="79">
        <v>136.74</v>
      </c>
      <c r="I36" s="4" t="s">
        <v>52</v>
      </c>
      <c r="J36" s="79">
        <v>136.74</v>
      </c>
      <c r="K36" s="4">
        <v>0</v>
      </c>
      <c r="L36" s="4" t="s">
        <v>52</v>
      </c>
      <c r="M36" s="4">
        <v>0</v>
      </c>
      <c r="N36" s="152"/>
      <c r="O36" s="152"/>
    </row>
    <row r="37" spans="1:15" ht="18" customHeight="1" x14ac:dyDescent="0.2">
      <c r="A37" s="63">
        <v>3</v>
      </c>
      <c r="B37" s="64" t="s">
        <v>86</v>
      </c>
      <c r="C37" s="65" t="s">
        <v>79</v>
      </c>
      <c r="D37" s="20" t="s">
        <v>101</v>
      </c>
      <c r="E37" s="231" t="s">
        <v>87</v>
      </c>
      <c r="F37" s="232"/>
      <c r="G37" s="232"/>
      <c r="H37" s="232"/>
      <c r="I37" s="232"/>
      <c r="J37" s="232"/>
      <c r="K37" s="232"/>
      <c r="L37" s="232"/>
      <c r="M37" s="232"/>
      <c r="N37" s="232"/>
      <c r="O37" s="233"/>
    </row>
    <row r="38" spans="1:15" ht="17.25" customHeight="1" x14ac:dyDescent="0.2">
      <c r="A38" s="55"/>
      <c r="B38" s="56"/>
      <c r="C38" s="57"/>
      <c r="D38" s="58" t="s">
        <v>53</v>
      </c>
      <c r="E38" s="59"/>
      <c r="F38" s="59"/>
      <c r="G38" s="59"/>
      <c r="H38" s="80"/>
      <c r="I38" s="60"/>
      <c r="J38" s="80"/>
      <c r="K38" s="61"/>
      <c r="L38" s="62"/>
      <c r="M38" s="61"/>
      <c r="N38" s="153"/>
      <c r="O38" s="154"/>
    </row>
    <row r="39" spans="1:15" ht="102" customHeight="1" x14ac:dyDescent="0.2">
      <c r="A39" s="22"/>
      <c r="B39" s="33"/>
      <c r="C39" s="23"/>
      <c r="D39" s="67" t="s">
        <v>88</v>
      </c>
      <c r="E39" s="8">
        <v>47124.294999999998</v>
      </c>
      <c r="F39" s="8" t="s">
        <v>52</v>
      </c>
      <c r="G39" s="8">
        <v>47124.294999999998</v>
      </c>
      <c r="H39" s="88" t="s">
        <v>89</v>
      </c>
      <c r="I39" s="8" t="s">
        <v>52</v>
      </c>
      <c r="J39" s="88" t="s">
        <v>89</v>
      </c>
      <c r="K39" s="8">
        <v>1049.8430000000001</v>
      </c>
      <c r="L39" s="8" t="s">
        <v>52</v>
      </c>
      <c r="M39" s="8">
        <v>1049.8430000000001</v>
      </c>
      <c r="N39" s="147" t="s">
        <v>90</v>
      </c>
      <c r="O39" s="151"/>
    </row>
    <row r="40" spans="1:15" ht="14.25" customHeight="1" x14ac:dyDescent="0.2">
      <c r="A40" s="63">
        <v>4</v>
      </c>
      <c r="B40" s="64" t="s">
        <v>91</v>
      </c>
      <c r="C40" s="65" t="s">
        <v>79</v>
      </c>
      <c r="D40" s="20" t="s">
        <v>102</v>
      </c>
      <c r="E40" s="234" t="s">
        <v>92</v>
      </c>
      <c r="F40" s="235"/>
      <c r="G40" s="235"/>
      <c r="H40" s="235"/>
      <c r="I40" s="235"/>
      <c r="J40" s="235"/>
      <c r="K40" s="235"/>
      <c r="L40" s="235"/>
      <c r="M40" s="235"/>
      <c r="N40" s="235"/>
      <c r="O40" s="236"/>
    </row>
    <row r="41" spans="1:15" ht="18" customHeight="1" x14ac:dyDescent="0.2">
      <c r="A41" s="63"/>
      <c r="B41" s="64"/>
      <c r="C41" s="65"/>
      <c r="D41" s="69" t="s">
        <v>53</v>
      </c>
      <c r="E41" s="32"/>
      <c r="F41" s="32"/>
      <c r="G41" s="32"/>
      <c r="H41" s="81"/>
      <c r="I41" s="32"/>
      <c r="J41" s="81"/>
      <c r="K41" s="70"/>
      <c r="L41" s="70"/>
      <c r="M41" s="70"/>
      <c r="N41" s="155"/>
      <c r="O41" s="156"/>
    </row>
    <row r="42" spans="1:15" ht="54" customHeight="1" x14ac:dyDescent="0.25">
      <c r="A42" s="63"/>
      <c r="B42" s="64"/>
      <c r="C42" s="68"/>
      <c r="D42" s="66" t="s">
        <v>94</v>
      </c>
      <c r="E42" s="79">
        <v>6770.1819999999998</v>
      </c>
      <c r="F42" s="4" t="s">
        <v>52</v>
      </c>
      <c r="G42" s="79">
        <v>6770.1819999999998</v>
      </c>
      <c r="H42" s="75" t="s">
        <v>95</v>
      </c>
      <c r="I42" s="4" t="s">
        <v>52</v>
      </c>
      <c r="J42" s="75" t="s">
        <v>95</v>
      </c>
      <c r="K42" s="4">
        <v>0</v>
      </c>
      <c r="L42" s="4" t="s">
        <v>52</v>
      </c>
      <c r="M42" s="4">
        <v>0</v>
      </c>
      <c r="N42" s="157"/>
      <c r="O42" s="156"/>
    </row>
    <row r="43" spans="1:15" ht="15" customHeight="1" x14ac:dyDescent="0.2">
      <c r="A43" s="63">
        <v>5</v>
      </c>
      <c r="B43" s="64" t="s">
        <v>93</v>
      </c>
      <c r="C43" s="65" t="s">
        <v>79</v>
      </c>
      <c r="D43" s="20" t="s">
        <v>103</v>
      </c>
      <c r="E43" s="237" t="s">
        <v>96</v>
      </c>
      <c r="F43" s="238"/>
      <c r="G43" s="238"/>
      <c r="H43" s="238"/>
      <c r="I43" s="238"/>
      <c r="J43" s="238"/>
      <c r="K43" s="238"/>
      <c r="L43" s="238"/>
      <c r="M43" s="238"/>
      <c r="N43" s="238"/>
      <c r="O43" s="239"/>
    </row>
    <row r="44" spans="1:15" ht="18.75" customHeight="1" x14ac:dyDescent="0.2">
      <c r="A44" s="63"/>
      <c r="B44" s="64"/>
      <c r="C44" s="65"/>
      <c r="D44" s="69" t="s">
        <v>53</v>
      </c>
      <c r="E44" s="71"/>
      <c r="F44" s="71"/>
      <c r="G44" s="71"/>
      <c r="H44" s="82"/>
      <c r="I44" s="72"/>
      <c r="J44" s="82"/>
      <c r="K44" s="73"/>
      <c r="L44" s="74"/>
      <c r="M44" s="73"/>
      <c r="N44" s="149"/>
      <c r="O44" s="150"/>
    </row>
    <row r="45" spans="1:15" ht="39" customHeight="1" x14ac:dyDescent="0.25">
      <c r="A45" s="63"/>
      <c r="B45" s="64"/>
      <c r="C45" s="68"/>
      <c r="D45" s="66" t="s">
        <v>97</v>
      </c>
      <c r="E45" s="4">
        <v>23276.734</v>
      </c>
      <c r="F45" s="4" t="s">
        <v>52</v>
      </c>
      <c r="G45" s="4">
        <v>23276.734</v>
      </c>
      <c r="H45" s="75" t="s">
        <v>98</v>
      </c>
      <c r="I45" s="4" t="s">
        <v>52</v>
      </c>
      <c r="J45" s="75" t="s">
        <v>98</v>
      </c>
      <c r="K45" s="4">
        <v>0</v>
      </c>
      <c r="L45" s="4" t="s">
        <v>52</v>
      </c>
      <c r="M45" s="4">
        <v>0</v>
      </c>
      <c r="N45" s="155"/>
      <c r="O45" s="156"/>
    </row>
    <row r="46" spans="1:15" ht="14.25" customHeight="1" x14ac:dyDescent="0.2">
      <c r="A46" s="63">
        <v>6</v>
      </c>
      <c r="B46" s="64" t="s">
        <v>99</v>
      </c>
      <c r="C46" s="65" t="s">
        <v>79</v>
      </c>
      <c r="D46" s="20" t="s">
        <v>104</v>
      </c>
      <c r="E46" s="231" t="s">
        <v>100</v>
      </c>
      <c r="F46" s="232"/>
      <c r="G46" s="232"/>
      <c r="H46" s="232"/>
      <c r="I46" s="232"/>
      <c r="J46" s="232"/>
      <c r="K46" s="232"/>
      <c r="L46" s="232"/>
      <c r="M46" s="232"/>
      <c r="N46" s="232"/>
      <c r="O46" s="233"/>
    </row>
    <row r="47" spans="1:15" ht="15" customHeight="1" x14ac:dyDescent="0.2">
      <c r="A47" s="63"/>
      <c r="B47" s="64"/>
      <c r="C47" s="65"/>
      <c r="D47" s="69" t="s">
        <v>53</v>
      </c>
      <c r="E47" s="94"/>
      <c r="F47" s="95"/>
      <c r="G47" s="95"/>
      <c r="H47" s="95"/>
      <c r="I47" s="95"/>
      <c r="J47" s="95"/>
      <c r="K47" s="95"/>
      <c r="L47" s="95"/>
      <c r="M47" s="95"/>
      <c r="N47" s="95"/>
      <c r="O47" s="96"/>
    </row>
    <row r="48" spans="1:15" ht="40.5" customHeight="1" x14ac:dyDescent="0.25">
      <c r="A48" s="63"/>
      <c r="B48" s="64"/>
      <c r="C48" s="68"/>
      <c r="D48" s="66" t="s">
        <v>109</v>
      </c>
      <c r="E48" s="4">
        <v>388.27100000000002</v>
      </c>
      <c r="F48" s="4" t="s">
        <v>52</v>
      </c>
      <c r="G48" s="4">
        <v>388.27100000000002</v>
      </c>
      <c r="H48" s="79">
        <v>388.27</v>
      </c>
      <c r="I48" s="4" t="s">
        <v>52</v>
      </c>
      <c r="J48" s="79">
        <v>388.27</v>
      </c>
      <c r="K48" s="4">
        <v>0</v>
      </c>
      <c r="L48" s="4" t="s">
        <v>52</v>
      </c>
      <c r="M48" s="4">
        <v>0</v>
      </c>
      <c r="N48" s="155"/>
      <c r="O48" s="156"/>
    </row>
    <row r="49" spans="1:15" ht="15" customHeight="1" x14ac:dyDescent="0.2">
      <c r="A49" s="63">
        <v>7</v>
      </c>
      <c r="B49" s="64" t="s">
        <v>105</v>
      </c>
      <c r="C49" s="65" t="s">
        <v>79</v>
      </c>
      <c r="D49" s="78" t="s">
        <v>108</v>
      </c>
      <c r="E49" s="228" t="s">
        <v>106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30"/>
    </row>
    <row r="50" spans="1:15" ht="17.25" customHeight="1" x14ac:dyDescent="0.2">
      <c r="A50" s="63"/>
      <c r="B50" s="64"/>
      <c r="C50" s="65"/>
      <c r="D50" s="69" t="s">
        <v>53</v>
      </c>
      <c r="E50" s="71"/>
      <c r="F50" s="71"/>
      <c r="G50" s="71"/>
      <c r="H50" s="82"/>
      <c r="I50" s="72"/>
      <c r="J50" s="82"/>
      <c r="K50" s="73"/>
      <c r="L50" s="74"/>
      <c r="M50" s="73"/>
      <c r="N50" s="155"/>
      <c r="O50" s="156"/>
    </row>
    <row r="51" spans="1:15" ht="64.5" customHeight="1" x14ac:dyDescent="0.25">
      <c r="A51" s="63"/>
      <c r="B51" s="64"/>
      <c r="C51" s="68"/>
      <c r="D51" s="66" t="s">
        <v>107</v>
      </c>
      <c r="E51" s="79">
        <v>18989.484</v>
      </c>
      <c r="F51" s="4" t="s">
        <v>52</v>
      </c>
      <c r="G51" s="79">
        <v>18989.484</v>
      </c>
      <c r="H51" s="79">
        <v>18989.483</v>
      </c>
      <c r="I51" s="4" t="s">
        <v>52</v>
      </c>
      <c r="J51" s="79">
        <v>18989.483</v>
      </c>
      <c r="K51" s="4">
        <v>0</v>
      </c>
      <c r="L51" s="4" t="s">
        <v>52</v>
      </c>
      <c r="M51" s="4">
        <v>0</v>
      </c>
      <c r="N51" s="155"/>
      <c r="O51" s="156"/>
    </row>
    <row r="52" spans="1:15" ht="15" x14ac:dyDescent="0.2">
      <c r="A52" s="6"/>
      <c r="B52" s="6"/>
      <c r="C52" s="6"/>
      <c r="D52" s="7" t="s">
        <v>15</v>
      </c>
      <c r="E52" s="83">
        <f>SUM(E34:E51)</f>
        <v>97471.541999999987</v>
      </c>
      <c r="F52" s="84" t="s">
        <v>52</v>
      </c>
      <c r="G52" s="83">
        <f>SUM(G34:G51)</f>
        <v>97471.541999999987</v>
      </c>
      <c r="H52" s="89">
        <v>96421.692999999999</v>
      </c>
      <c r="I52" s="84" t="s">
        <v>52</v>
      </c>
      <c r="J52" s="89">
        <v>96421.692999999999</v>
      </c>
      <c r="K52" s="89">
        <v>1049.848</v>
      </c>
      <c r="L52" s="84" t="s">
        <v>52</v>
      </c>
      <c r="M52" s="89">
        <v>1049.848</v>
      </c>
      <c r="N52" s="165" t="s">
        <v>52</v>
      </c>
      <c r="O52" s="165"/>
    </row>
    <row r="54" spans="1:15" ht="18.75" x14ac:dyDescent="0.3">
      <c r="A54" s="3" t="s">
        <v>21</v>
      </c>
    </row>
    <row r="55" spans="1:15" ht="17.25" customHeight="1" x14ac:dyDescent="0.25">
      <c r="N55" s="171" t="s">
        <v>25</v>
      </c>
      <c r="O55" s="171"/>
    </row>
    <row r="56" spans="1:15" ht="15" customHeight="1" x14ac:dyDescent="0.2">
      <c r="A56" s="174" t="s">
        <v>27</v>
      </c>
      <c r="B56" s="192"/>
      <c r="C56" s="192"/>
      <c r="D56" s="193"/>
      <c r="E56" s="174" t="s">
        <v>16</v>
      </c>
      <c r="F56" s="175"/>
      <c r="G56" s="176"/>
      <c r="H56" s="166" t="s">
        <v>17</v>
      </c>
      <c r="I56" s="166"/>
      <c r="J56" s="166"/>
      <c r="K56" s="166" t="s">
        <v>7</v>
      </c>
      <c r="L56" s="168"/>
      <c r="M56" s="168"/>
      <c r="N56" s="166" t="s">
        <v>13</v>
      </c>
      <c r="O56" s="164"/>
    </row>
    <row r="57" spans="1:15" x14ac:dyDescent="0.2">
      <c r="A57" s="194"/>
      <c r="B57" s="195"/>
      <c r="C57" s="195"/>
      <c r="D57" s="196"/>
      <c r="E57" s="207"/>
      <c r="F57" s="208"/>
      <c r="G57" s="209"/>
      <c r="H57" s="166"/>
      <c r="I57" s="166"/>
      <c r="J57" s="166"/>
      <c r="K57" s="168"/>
      <c r="L57" s="168"/>
      <c r="M57" s="168"/>
      <c r="N57" s="166"/>
      <c r="O57" s="164"/>
    </row>
    <row r="58" spans="1:15" ht="5.25" customHeight="1" x14ac:dyDescent="0.2">
      <c r="A58" s="194"/>
      <c r="B58" s="195"/>
      <c r="C58" s="195"/>
      <c r="D58" s="196"/>
      <c r="E58" s="177"/>
      <c r="F58" s="178"/>
      <c r="G58" s="179"/>
      <c r="H58" s="166"/>
      <c r="I58" s="166"/>
      <c r="J58" s="166"/>
      <c r="K58" s="168"/>
      <c r="L58" s="168"/>
      <c r="M58" s="168"/>
      <c r="N58" s="166"/>
      <c r="O58" s="164"/>
    </row>
    <row r="59" spans="1:15" ht="12.75" customHeight="1" x14ac:dyDescent="0.2">
      <c r="A59" s="194"/>
      <c r="B59" s="195"/>
      <c r="C59" s="195"/>
      <c r="D59" s="196"/>
      <c r="E59" s="140" t="s">
        <v>8</v>
      </c>
      <c r="F59" s="140" t="s">
        <v>14</v>
      </c>
      <c r="G59" s="140" t="s">
        <v>10</v>
      </c>
      <c r="H59" s="140" t="s">
        <v>8</v>
      </c>
      <c r="I59" s="140" t="s">
        <v>14</v>
      </c>
      <c r="J59" s="140" t="s">
        <v>10</v>
      </c>
      <c r="K59" s="140" t="s">
        <v>8</v>
      </c>
      <c r="L59" s="215" t="s">
        <v>9</v>
      </c>
      <c r="M59" s="140" t="s">
        <v>10</v>
      </c>
      <c r="N59" s="166"/>
      <c r="O59" s="164"/>
    </row>
    <row r="60" spans="1:15" ht="20.25" customHeight="1" x14ac:dyDescent="0.2">
      <c r="A60" s="197"/>
      <c r="B60" s="198"/>
      <c r="C60" s="198"/>
      <c r="D60" s="199"/>
      <c r="E60" s="140"/>
      <c r="F60" s="140"/>
      <c r="G60" s="140"/>
      <c r="H60" s="140"/>
      <c r="I60" s="140"/>
      <c r="J60" s="140"/>
      <c r="K60" s="140"/>
      <c r="L60" s="216"/>
      <c r="M60" s="140"/>
      <c r="N60" s="166"/>
      <c r="O60" s="164"/>
    </row>
    <row r="61" spans="1:15" ht="13.5" customHeight="1" x14ac:dyDescent="0.25">
      <c r="A61" s="155">
        <v>1</v>
      </c>
      <c r="B61" s="200"/>
      <c r="C61" s="200"/>
      <c r="D61" s="142"/>
      <c r="E61" s="4">
        <v>2</v>
      </c>
      <c r="F61" s="4">
        <v>3</v>
      </c>
      <c r="G61" s="4">
        <v>4</v>
      </c>
      <c r="H61" s="4">
        <v>5</v>
      </c>
      <c r="I61" s="4">
        <v>6</v>
      </c>
      <c r="J61" s="4">
        <v>7</v>
      </c>
      <c r="K61" s="4">
        <v>8</v>
      </c>
      <c r="L61" s="4">
        <v>9</v>
      </c>
      <c r="M61" s="4">
        <v>10</v>
      </c>
      <c r="N61" s="152">
        <v>11</v>
      </c>
      <c r="O61" s="164"/>
    </row>
    <row r="62" spans="1:15" ht="15" customHeight="1" x14ac:dyDescent="0.25">
      <c r="A62" s="124" t="s">
        <v>22</v>
      </c>
      <c r="B62" s="201"/>
      <c r="C62" s="201"/>
      <c r="D62" s="202"/>
      <c r="E62" s="4" t="s">
        <v>52</v>
      </c>
      <c r="F62" s="4" t="s">
        <v>52</v>
      </c>
      <c r="G62" s="4" t="s">
        <v>52</v>
      </c>
      <c r="H62" s="4" t="s">
        <v>52</v>
      </c>
      <c r="I62" s="4" t="s">
        <v>52</v>
      </c>
      <c r="J62" s="4" t="s">
        <v>52</v>
      </c>
      <c r="K62" s="4" t="s">
        <v>52</v>
      </c>
      <c r="L62" s="4" t="s">
        <v>52</v>
      </c>
      <c r="M62" s="4" t="s">
        <v>52</v>
      </c>
      <c r="N62" s="136" t="s">
        <v>52</v>
      </c>
      <c r="O62" s="137"/>
    </row>
    <row r="63" spans="1:15" ht="15.75" customHeight="1" x14ac:dyDescent="0.25">
      <c r="A63" s="124" t="s">
        <v>23</v>
      </c>
      <c r="B63" s="172"/>
      <c r="C63" s="172"/>
      <c r="D63" s="173"/>
      <c r="E63" s="5" t="s">
        <v>52</v>
      </c>
      <c r="F63" s="4" t="s">
        <v>52</v>
      </c>
      <c r="G63" s="4" t="s">
        <v>52</v>
      </c>
      <c r="H63" s="4" t="s">
        <v>52</v>
      </c>
      <c r="I63" s="4" t="s">
        <v>52</v>
      </c>
      <c r="J63" s="4" t="s">
        <v>52</v>
      </c>
      <c r="K63" s="4" t="s">
        <v>52</v>
      </c>
      <c r="L63" s="4" t="s">
        <v>52</v>
      </c>
      <c r="M63" s="4" t="s">
        <v>52</v>
      </c>
      <c r="N63" s="136" t="s">
        <v>52</v>
      </c>
      <c r="O63" s="137"/>
    </row>
    <row r="64" spans="1:15" ht="16.5" customHeight="1" x14ac:dyDescent="0.25">
      <c r="A64" s="124" t="s">
        <v>24</v>
      </c>
      <c r="B64" s="172"/>
      <c r="C64" s="172"/>
      <c r="D64" s="173"/>
      <c r="E64" s="5" t="s">
        <v>52</v>
      </c>
      <c r="F64" s="4" t="s">
        <v>52</v>
      </c>
      <c r="G64" s="4" t="s">
        <v>52</v>
      </c>
      <c r="H64" s="4" t="s">
        <v>52</v>
      </c>
      <c r="I64" s="4" t="s">
        <v>52</v>
      </c>
      <c r="J64" s="4" t="s">
        <v>52</v>
      </c>
      <c r="K64" s="4" t="s">
        <v>52</v>
      </c>
      <c r="L64" s="4" t="s">
        <v>52</v>
      </c>
      <c r="M64" s="4" t="s">
        <v>52</v>
      </c>
      <c r="N64" s="136" t="s">
        <v>52</v>
      </c>
      <c r="O64" s="137"/>
    </row>
    <row r="65" spans="1:27" ht="15" x14ac:dyDescent="0.25">
      <c r="A65" s="124" t="s">
        <v>15</v>
      </c>
      <c r="B65" s="172"/>
      <c r="C65" s="172"/>
      <c r="D65" s="173"/>
      <c r="E65" s="5" t="s">
        <v>52</v>
      </c>
      <c r="F65" s="4" t="s">
        <v>52</v>
      </c>
      <c r="G65" s="4" t="s">
        <v>52</v>
      </c>
      <c r="H65" s="4" t="s">
        <v>52</v>
      </c>
      <c r="I65" s="4" t="s">
        <v>52</v>
      </c>
      <c r="J65" s="4" t="s">
        <v>52</v>
      </c>
      <c r="K65" s="4" t="s">
        <v>52</v>
      </c>
      <c r="L65" s="4" t="s">
        <v>52</v>
      </c>
      <c r="M65" s="4" t="s">
        <v>52</v>
      </c>
      <c r="N65" s="136" t="s">
        <v>52</v>
      </c>
      <c r="O65" s="137"/>
    </row>
    <row r="66" spans="1:27" ht="6" customHeight="1" x14ac:dyDescent="0.2"/>
    <row r="67" spans="1:27" ht="18.75" x14ac:dyDescent="0.3">
      <c r="A67" s="3" t="s">
        <v>26</v>
      </c>
    </row>
    <row r="68" spans="1:27" ht="4.5" customHeight="1" x14ac:dyDescent="0.2"/>
    <row r="69" spans="1:27" ht="15" x14ac:dyDescent="0.25">
      <c r="A69" s="166" t="s">
        <v>18</v>
      </c>
      <c r="B69" s="166" t="s">
        <v>28</v>
      </c>
      <c r="C69" s="174" t="s">
        <v>29</v>
      </c>
      <c r="D69" s="175"/>
      <c r="E69" s="175"/>
      <c r="F69" s="176"/>
      <c r="G69" s="166" t="s">
        <v>30</v>
      </c>
      <c r="H69" s="166" t="s">
        <v>31</v>
      </c>
      <c r="I69" s="180"/>
      <c r="J69" s="166" t="s">
        <v>16</v>
      </c>
      <c r="K69" s="167"/>
      <c r="L69" s="166" t="s">
        <v>32</v>
      </c>
      <c r="M69" s="167"/>
      <c r="N69" s="166" t="s">
        <v>7</v>
      </c>
      <c r="O69" s="110"/>
      <c r="P69" s="37"/>
      <c r="Q69" s="37"/>
    </row>
    <row r="70" spans="1:27" ht="45" customHeight="1" x14ac:dyDescent="0.25">
      <c r="A70" s="166"/>
      <c r="B70" s="166"/>
      <c r="C70" s="177"/>
      <c r="D70" s="178"/>
      <c r="E70" s="178"/>
      <c r="F70" s="179"/>
      <c r="G70" s="166"/>
      <c r="H70" s="166"/>
      <c r="I70" s="180"/>
      <c r="J70" s="167"/>
      <c r="K70" s="167"/>
      <c r="L70" s="166"/>
      <c r="M70" s="167"/>
      <c r="N70" s="166"/>
      <c r="O70" s="110"/>
      <c r="P70" s="37"/>
      <c r="Q70" s="37"/>
    </row>
    <row r="71" spans="1:27" ht="15" customHeight="1" x14ac:dyDescent="0.25">
      <c r="A71" s="4">
        <v>1</v>
      </c>
      <c r="B71" s="4">
        <v>2</v>
      </c>
      <c r="C71" s="136">
        <v>3</v>
      </c>
      <c r="D71" s="206"/>
      <c r="E71" s="206"/>
      <c r="F71" s="137"/>
      <c r="G71" s="4">
        <v>4</v>
      </c>
      <c r="H71" s="140">
        <v>5</v>
      </c>
      <c r="I71" s="110"/>
      <c r="J71" s="109">
        <v>6</v>
      </c>
      <c r="K71" s="109"/>
      <c r="L71" s="109">
        <v>7</v>
      </c>
      <c r="M71" s="109"/>
      <c r="N71" s="109">
        <v>8</v>
      </c>
      <c r="O71" s="110"/>
      <c r="P71" s="37"/>
      <c r="Q71" s="38"/>
      <c r="R71" s="39"/>
      <c r="S71" s="39"/>
    </row>
    <row r="72" spans="1:27" ht="15" customHeight="1" x14ac:dyDescent="0.25">
      <c r="A72" s="4">
        <v>1</v>
      </c>
      <c r="B72" s="33" t="s">
        <v>78</v>
      </c>
      <c r="C72" s="130" t="s">
        <v>23</v>
      </c>
      <c r="D72" s="131"/>
      <c r="E72" s="131"/>
      <c r="F72" s="132"/>
      <c r="G72" s="222" t="s">
        <v>80</v>
      </c>
      <c r="H72" s="223"/>
      <c r="I72" s="223"/>
      <c r="J72" s="223"/>
      <c r="K72" s="223"/>
      <c r="L72" s="223"/>
      <c r="M72" s="223"/>
      <c r="N72" s="223"/>
      <c r="O72" s="224"/>
      <c r="P72" s="37"/>
      <c r="Q72" s="38"/>
      <c r="R72" s="39"/>
      <c r="S72" s="39"/>
    </row>
    <row r="73" spans="1:27" ht="15.75" customHeight="1" x14ac:dyDescent="0.25">
      <c r="A73" s="21"/>
      <c r="B73" s="33"/>
      <c r="C73" s="115" t="s">
        <v>110</v>
      </c>
      <c r="D73" s="116"/>
      <c r="E73" s="116"/>
      <c r="F73" s="117"/>
      <c r="G73" s="44"/>
      <c r="H73" s="141"/>
      <c r="I73" s="142"/>
      <c r="J73" s="141"/>
      <c r="K73" s="142"/>
      <c r="L73" s="141"/>
      <c r="M73" s="142"/>
      <c r="N73" s="141"/>
      <c r="O73" s="142"/>
      <c r="P73" s="43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</row>
    <row r="74" spans="1:27" ht="44.25" customHeight="1" x14ac:dyDescent="0.25">
      <c r="A74" s="21"/>
      <c r="B74" s="33"/>
      <c r="C74" s="115" t="s">
        <v>81</v>
      </c>
      <c r="D74" s="116"/>
      <c r="E74" s="116"/>
      <c r="F74" s="117"/>
      <c r="G74" s="44"/>
      <c r="H74" s="141"/>
      <c r="I74" s="142"/>
      <c r="J74" s="141"/>
      <c r="K74" s="142"/>
      <c r="L74" s="141"/>
      <c r="M74" s="142"/>
      <c r="N74" s="141"/>
      <c r="O74" s="142"/>
      <c r="P74" s="43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</row>
    <row r="75" spans="1:27" ht="17.25" customHeight="1" x14ac:dyDescent="0.25">
      <c r="A75" s="18"/>
      <c r="B75" s="18"/>
      <c r="C75" s="118" t="s">
        <v>56</v>
      </c>
      <c r="D75" s="119"/>
      <c r="E75" s="119"/>
      <c r="F75" s="120"/>
      <c r="G75" s="18"/>
      <c r="H75" s="140"/>
      <c r="I75" s="140"/>
      <c r="J75" s="109"/>
      <c r="K75" s="109"/>
      <c r="L75" s="109"/>
      <c r="M75" s="109"/>
      <c r="N75" s="109"/>
      <c r="O75" s="109"/>
      <c r="P75" s="40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1:27" ht="31.5" customHeight="1" x14ac:dyDescent="0.25">
      <c r="A76" s="4"/>
      <c r="B76" s="33"/>
      <c r="C76" s="124" t="s">
        <v>111</v>
      </c>
      <c r="D76" s="125"/>
      <c r="E76" s="125"/>
      <c r="F76" s="126"/>
      <c r="G76" s="9" t="s">
        <v>57</v>
      </c>
      <c r="H76" s="113" t="s">
        <v>58</v>
      </c>
      <c r="I76" s="114"/>
      <c r="J76" s="146">
        <v>785.83600000000001</v>
      </c>
      <c r="K76" s="146"/>
      <c r="L76" s="146">
        <v>785.83500000000004</v>
      </c>
      <c r="M76" s="146"/>
      <c r="N76" s="146">
        <f>J76-L76</f>
        <v>9.9999999997635314E-4</v>
      </c>
      <c r="O76" s="146"/>
      <c r="P76" s="40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</row>
    <row r="77" spans="1:27" ht="15" customHeight="1" x14ac:dyDescent="0.25">
      <c r="A77" s="4"/>
      <c r="B77" s="5"/>
      <c r="C77" s="153" t="s">
        <v>59</v>
      </c>
      <c r="D77" s="161"/>
      <c r="E77" s="161"/>
      <c r="F77" s="161"/>
      <c r="G77" s="161"/>
      <c r="H77" s="161"/>
      <c r="I77" s="162"/>
      <c r="J77" s="162"/>
      <c r="K77" s="162"/>
      <c r="L77" s="162"/>
      <c r="M77" s="162"/>
      <c r="N77" s="162"/>
      <c r="O77" s="163"/>
      <c r="P77" s="37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  <row r="78" spans="1:27" ht="14.25" customHeight="1" x14ac:dyDescent="0.25">
      <c r="A78" s="18"/>
      <c r="B78" s="9"/>
      <c r="C78" s="124" t="s">
        <v>60</v>
      </c>
      <c r="D78" s="125"/>
      <c r="E78" s="125"/>
      <c r="F78" s="126"/>
      <c r="G78" s="9"/>
      <c r="H78" s="140"/>
      <c r="I78" s="110"/>
      <c r="J78" s="109"/>
      <c r="K78" s="109"/>
      <c r="L78" s="109"/>
      <c r="M78" s="109"/>
      <c r="N78" s="109"/>
      <c r="O78" s="110"/>
      <c r="P78" s="37"/>
      <c r="Q78" s="41"/>
      <c r="R78" s="41"/>
      <c r="S78" s="41"/>
      <c r="T78" s="39"/>
      <c r="U78" s="41"/>
      <c r="V78" s="41"/>
      <c r="W78" s="41"/>
      <c r="X78" s="39"/>
      <c r="Y78" s="39"/>
      <c r="Z78" s="39"/>
      <c r="AA78" s="39"/>
    </row>
    <row r="79" spans="1:27" ht="27.75" customHeight="1" x14ac:dyDescent="0.25">
      <c r="A79" s="4"/>
      <c r="B79" s="35"/>
      <c r="C79" s="121" t="s">
        <v>112</v>
      </c>
      <c r="D79" s="122"/>
      <c r="E79" s="122"/>
      <c r="F79" s="123"/>
      <c r="G79" s="45" t="s">
        <v>61</v>
      </c>
      <c r="H79" s="107" t="s">
        <v>113</v>
      </c>
      <c r="I79" s="108"/>
      <c r="J79" s="145">
        <v>380</v>
      </c>
      <c r="K79" s="145"/>
      <c r="L79" s="143">
        <v>380</v>
      </c>
      <c r="M79" s="143"/>
      <c r="N79" s="143">
        <f>J79-L79</f>
        <v>0</v>
      </c>
      <c r="O79" s="143"/>
      <c r="P79" s="37"/>
      <c r="Q79" s="39"/>
      <c r="R79" s="39"/>
      <c r="S79" s="39"/>
      <c r="T79" s="42"/>
      <c r="U79" s="39"/>
      <c r="V79" s="39"/>
      <c r="W79" s="39"/>
      <c r="X79" s="39"/>
      <c r="Y79" s="39"/>
      <c r="Z79" s="39"/>
      <c r="AA79" s="39"/>
    </row>
    <row r="80" spans="1:27" ht="15" customHeight="1" x14ac:dyDescent="0.25">
      <c r="A80" s="46"/>
      <c r="B80" s="25"/>
      <c r="C80" s="118" t="s">
        <v>62</v>
      </c>
      <c r="D80" s="119"/>
      <c r="E80" s="119"/>
      <c r="F80" s="120"/>
      <c r="G80" s="9"/>
      <c r="H80" s="140"/>
      <c r="I80" s="110"/>
      <c r="J80" s="109"/>
      <c r="K80" s="109"/>
      <c r="L80" s="109"/>
      <c r="M80" s="109"/>
      <c r="N80" s="109"/>
      <c r="O80" s="110"/>
      <c r="P80" s="37"/>
      <c r="Q80" s="38"/>
      <c r="R80" s="39"/>
      <c r="S80" s="39"/>
      <c r="T80" s="39"/>
      <c r="U80" s="39"/>
      <c r="V80" s="39"/>
      <c r="W80" s="39"/>
      <c r="X80" s="39"/>
      <c r="Y80" s="39"/>
      <c r="Z80" s="39"/>
      <c r="AA80" s="39"/>
    </row>
    <row r="81" spans="1:27" ht="30.75" customHeight="1" x14ac:dyDescent="0.25">
      <c r="A81" s="4"/>
      <c r="B81" s="35"/>
      <c r="C81" s="121" t="s">
        <v>114</v>
      </c>
      <c r="D81" s="122"/>
      <c r="E81" s="122"/>
      <c r="F81" s="123"/>
      <c r="G81" s="45" t="s">
        <v>46</v>
      </c>
      <c r="H81" s="107" t="s">
        <v>113</v>
      </c>
      <c r="I81" s="108"/>
      <c r="J81" s="139">
        <v>2067.9899999999998</v>
      </c>
      <c r="K81" s="139"/>
      <c r="L81" s="139">
        <v>2067.9899999999998</v>
      </c>
      <c r="M81" s="139"/>
      <c r="N81" s="158">
        <v>0</v>
      </c>
      <c r="O81" s="158"/>
      <c r="P81" s="37"/>
      <c r="Q81" s="38"/>
      <c r="R81" s="39"/>
      <c r="S81" s="39"/>
      <c r="T81" s="39"/>
      <c r="U81" s="39"/>
      <c r="V81" s="39"/>
      <c r="W81" s="39"/>
      <c r="X81" s="39"/>
      <c r="Y81" s="39"/>
      <c r="Z81" s="39"/>
      <c r="AA81" s="39"/>
    </row>
    <row r="82" spans="1:27" ht="14.25" customHeight="1" x14ac:dyDescent="0.25">
      <c r="A82" s="18"/>
      <c r="B82" s="9"/>
      <c r="C82" s="124" t="s">
        <v>63</v>
      </c>
      <c r="D82" s="125"/>
      <c r="E82" s="125"/>
      <c r="F82" s="126"/>
      <c r="G82" s="9"/>
      <c r="H82" s="140"/>
      <c r="I82" s="110"/>
      <c r="J82" s="109"/>
      <c r="K82" s="109"/>
      <c r="L82" s="109"/>
      <c r="M82" s="109"/>
      <c r="N82" s="109"/>
      <c r="O82" s="110"/>
      <c r="P82" s="37"/>
      <c r="Q82" s="37"/>
    </row>
    <row r="83" spans="1:27" ht="31.5" customHeight="1" x14ac:dyDescent="0.25">
      <c r="A83" s="4"/>
      <c r="B83" s="33"/>
      <c r="C83" s="121" t="s">
        <v>64</v>
      </c>
      <c r="D83" s="122"/>
      <c r="E83" s="122"/>
      <c r="F83" s="123"/>
      <c r="G83" s="45" t="s">
        <v>45</v>
      </c>
      <c r="H83" s="107" t="s">
        <v>113</v>
      </c>
      <c r="I83" s="108"/>
      <c r="J83" s="109">
        <v>100</v>
      </c>
      <c r="K83" s="109"/>
      <c r="L83" s="109">
        <v>100</v>
      </c>
      <c r="M83" s="109"/>
      <c r="N83" s="109" t="s">
        <v>52</v>
      </c>
      <c r="O83" s="110"/>
      <c r="P83" s="37"/>
      <c r="Q83" s="37"/>
    </row>
    <row r="84" spans="1:27" ht="13.5" customHeight="1" x14ac:dyDescent="0.25">
      <c r="A84" s="4">
        <v>2</v>
      </c>
      <c r="B84" s="33" t="s">
        <v>83</v>
      </c>
      <c r="C84" s="130" t="s">
        <v>24</v>
      </c>
      <c r="D84" s="131"/>
      <c r="E84" s="131"/>
      <c r="F84" s="132"/>
      <c r="G84" s="222" t="s">
        <v>84</v>
      </c>
      <c r="H84" s="223"/>
      <c r="I84" s="223"/>
      <c r="J84" s="223"/>
      <c r="K84" s="223"/>
      <c r="L84" s="223"/>
      <c r="M84" s="223"/>
      <c r="N84" s="223"/>
      <c r="O84" s="224"/>
      <c r="P84" s="37"/>
      <c r="Q84" s="37"/>
    </row>
    <row r="85" spans="1:27" ht="14.25" customHeight="1" x14ac:dyDescent="0.25">
      <c r="A85" s="21"/>
      <c r="B85" s="33"/>
      <c r="C85" s="115" t="s">
        <v>110</v>
      </c>
      <c r="D85" s="116"/>
      <c r="E85" s="116"/>
      <c r="F85" s="117"/>
      <c r="G85" s="44"/>
      <c r="H85" s="141"/>
      <c r="I85" s="142"/>
      <c r="J85" s="141"/>
      <c r="K85" s="142"/>
      <c r="L85" s="141"/>
      <c r="M85" s="142"/>
      <c r="N85" s="141"/>
      <c r="O85" s="142"/>
      <c r="P85" s="37"/>
      <c r="Q85" s="37"/>
    </row>
    <row r="86" spans="1:27" ht="12.75" customHeight="1" x14ac:dyDescent="0.25">
      <c r="A86" s="21"/>
      <c r="B86" s="33"/>
      <c r="C86" s="115" t="s">
        <v>85</v>
      </c>
      <c r="D86" s="116"/>
      <c r="E86" s="116"/>
      <c r="F86" s="117"/>
      <c r="G86" s="44"/>
      <c r="H86" s="141"/>
      <c r="I86" s="142"/>
      <c r="J86" s="141"/>
      <c r="K86" s="142"/>
      <c r="L86" s="141"/>
      <c r="M86" s="142"/>
      <c r="N86" s="141"/>
      <c r="O86" s="142"/>
      <c r="P86" s="37"/>
      <c r="Q86" s="37"/>
    </row>
    <row r="87" spans="1:27" ht="11.25" customHeight="1" x14ac:dyDescent="0.25">
      <c r="A87" s="18"/>
      <c r="B87" s="18"/>
      <c r="C87" s="118" t="s">
        <v>56</v>
      </c>
      <c r="D87" s="119"/>
      <c r="E87" s="119"/>
      <c r="F87" s="120"/>
      <c r="G87" s="18"/>
      <c r="H87" s="140"/>
      <c r="I87" s="140"/>
      <c r="J87" s="109"/>
      <c r="K87" s="109"/>
      <c r="L87" s="109"/>
      <c r="M87" s="109"/>
      <c r="N87" s="109"/>
      <c r="O87" s="109"/>
      <c r="P87" s="37"/>
      <c r="Q87" s="37"/>
    </row>
    <row r="88" spans="1:27" ht="31.5" customHeight="1" x14ac:dyDescent="0.25">
      <c r="A88" s="4"/>
      <c r="B88" s="33"/>
      <c r="C88" s="133" t="s">
        <v>115</v>
      </c>
      <c r="D88" s="134"/>
      <c r="E88" s="134"/>
      <c r="F88" s="135"/>
      <c r="G88" s="9" t="s">
        <v>57</v>
      </c>
      <c r="H88" s="113" t="s">
        <v>58</v>
      </c>
      <c r="I88" s="114"/>
      <c r="J88" s="146">
        <v>136.74</v>
      </c>
      <c r="K88" s="146"/>
      <c r="L88" s="146">
        <v>136.74</v>
      </c>
      <c r="M88" s="146"/>
      <c r="N88" s="144">
        <f>J88-L88</f>
        <v>0</v>
      </c>
      <c r="O88" s="144"/>
      <c r="P88" s="37"/>
      <c r="Q88" s="37"/>
    </row>
    <row r="89" spans="1:27" ht="13.5" customHeight="1" x14ac:dyDescent="0.25">
      <c r="A89" s="18"/>
      <c r="B89" s="9"/>
      <c r="C89" s="124" t="s">
        <v>60</v>
      </c>
      <c r="D89" s="125"/>
      <c r="E89" s="125"/>
      <c r="F89" s="126"/>
      <c r="G89" s="9"/>
      <c r="H89" s="140"/>
      <c r="I89" s="110"/>
      <c r="J89" s="109"/>
      <c r="K89" s="109"/>
      <c r="L89" s="109"/>
      <c r="M89" s="109"/>
      <c r="N89" s="109"/>
      <c r="O89" s="110"/>
      <c r="P89" s="37"/>
      <c r="Q89" s="37"/>
    </row>
    <row r="90" spans="1:27" ht="28.5" customHeight="1" x14ac:dyDescent="0.25">
      <c r="A90" s="18"/>
      <c r="B90" s="9"/>
      <c r="C90" s="121" t="s">
        <v>116</v>
      </c>
      <c r="D90" s="122"/>
      <c r="E90" s="122"/>
      <c r="F90" s="123"/>
      <c r="G90" s="45" t="s">
        <v>61</v>
      </c>
      <c r="H90" s="107" t="s">
        <v>113</v>
      </c>
      <c r="I90" s="108"/>
      <c r="J90" s="145">
        <v>4</v>
      </c>
      <c r="K90" s="145"/>
      <c r="L90" s="143">
        <v>4</v>
      </c>
      <c r="M90" s="143"/>
      <c r="N90" s="143">
        <f>J90-L90</f>
        <v>0</v>
      </c>
      <c r="O90" s="143"/>
      <c r="P90" s="37"/>
      <c r="Q90" s="37"/>
    </row>
    <row r="91" spans="1:27" ht="31.5" customHeight="1" x14ac:dyDescent="0.25">
      <c r="A91" s="4"/>
      <c r="B91" s="33"/>
      <c r="C91" s="121" t="s">
        <v>116</v>
      </c>
      <c r="D91" s="122"/>
      <c r="E91" s="122"/>
      <c r="F91" s="123"/>
      <c r="G91" s="45" t="s">
        <v>61</v>
      </c>
      <c r="H91" s="107" t="s">
        <v>113</v>
      </c>
      <c r="I91" s="108"/>
      <c r="J91" s="145">
        <v>9</v>
      </c>
      <c r="K91" s="145"/>
      <c r="L91" s="143">
        <v>9</v>
      </c>
      <c r="M91" s="143"/>
      <c r="N91" s="143">
        <f>J91-L91</f>
        <v>0</v>
      </c>
      <c r="O91" s="143"/>
      <c r="P91" s="37"/>
      <c r="Q91" s="37"/>
    </row>
    <row r="92" spans="1:27" ht="12" customHeight="1" x14ac:dyDescent="0.25">
      <c r="A92" s="46"/>
      <c r="B92" s="25"/>
      <c r="C92" s="118" t="s">
        <v>62</v>
      </c>
      <c r="D92" s="119"/>
      <c r="E92" s="119"/>
      <c r="F92" s="120"/>
      <c r="G92" s="9"/>
      <c r="H92" s="140"/>
      <c r="I92" s="110"/>
      <c r="J92" s="109"/>
      <c r="K92" s="109"/>
      <c r="L92" s="109"/>
      <c r="M92" s="109"/>
      <c r="N92" s="109"/>
      <c r="O92" s="110"/>
      <c r="P92" s="37"/>
      <c r="Q92" s="37"/>
    </row>
    <row r="93" spans="1:27" ht="30.75" customHeight="1" x14ac:dyDescent="0.25">
      <c r="A93" s="46"/>
      <c r="B93" s="25"/>
      <c r="C93" s="121" t="s">
        <v>117</v>
      </c>
      <c r="D93" s="122"/>
      <c r="E93" s="122"/>
      <c r="F93" s="123"/>
      <c r="G93" s="45" t="s">
        <v>46</v>
      </c>
      <c r="H93" s="107" t="s">
        <v>113</v>
      </c>
      <c r="I93" s="108"/>
      <c r="J93" s="127">
        <v>10320</v>
      </c>
      <c r="K93" s="128"/>
      <c r="L93" s="127">
        <v>10320</v>
      </c>
      <c r="M93" s="128"/>
      <c r="N93" s="127">
        <v>0</v>
      </c>
      <c r="O93" s="128"/>
      <c r="P93" s="37"/>
      <c r="Q93" s="37"/>
    </row>
    <row r="94" spans="1:27" ht="31.5" customHeight="1" x14ac:dyDescent="0.25">
      <c r="A94" s="4"/>
      <c r="B94" s="33"/>
      <c r="C94" s="121" t="s">
        <v>118</v>
      </c>
      <c r="D94" s="122"/>
      <c r="E94" s="122"/>
      <c r="F94" s="123"/>
      <c r="G94" s="45" t="s">
        <v>46</v>
      </c>
      <c r="H94" s="107" t="s">
        <v>113</v>
      </c>
      <c r="I94" s="108"/>
      <c r="J94" s="139">
        <v>860</v>
      </c>
      <c r="K94" s="139"/>
      <c r="L94" s="139">
        <v>860</v>
      </c>
      <c r="M94" s="139"/>
      <c r="N94" s="139">
        <v>0</v>
      </c>
      <c r="O94" s="139"/>
      <c r="P94" s="37"/>
      <c r="Q94" s="37"/>
    </row>
    <row r="95" spans="1:27" ht="14.25" customHeight="1" x14ac:dyDescent="0.25">
      <c r="A95" s="18"/>
      <c r="B95" s="9"/>
      <c r="C95" s="124" t="s">
        <v>63</v>
      </c>
      <c r="D95" s="125"/>
      <c r="E95" s="125"/>
      <c r="F95" s="126"/>
      <c r="G95" s="9"/>
      <c r="H95" s="140"/>
      <c r="I95" s="110"/>
      <c r="J95" s="109"/>
      <c r="K95" s="109"/>
      <c r="L95" s="109"/>
      <c r="M95" s="109"/>
      <c r="N95" s="109"/>
      <c r="O95" s="110"/>
      <c r="P95" s="37"/>
      <c r="Q95" s="37"/>
    </row>
    <row r="96" spans="1:27" ht="31.5" customHeight="1" x14ac:dyDescent="0.25">
      <c r="A96" s="4"/>
      <c r="B96" s="33"/>
      <c r="C96" s="121" t="s">
        <v>64</v>
      </c>
      <c r="D96" s="122"/>
      <c r="E96" s="122"/>
      <c r="F96" s="123"/>
      <c r="G96" s="45" t="s">
        <v>45</v>
      </c>
      <c r="H96" s="107" t="s">
        <v>113</v>
      </c>
      <c r="I96" s="108"/>
      <c r="J96" s="109">
        <v>100</v>
      </c>
      <c r="K96" s="109"/>
      <c r="L96" s="109">
        <v>100</v>
      </c>
      <c r="M96" s="109"/>
      <c r="N96" s="109" t="s">
        <v>52</v>
      </c>
      <c r="O96" s="110"/>
      <c r="P96" s="37"/>
      <c r="Q96" s="37"/>
    </row>
    <row r="97" spans="1:17" ht="13.5" customHeight="1" x14ac:dyDescent="0.25">
      <c r="A97" s="4">
        <v>3</v>
      </c>
      <c r="B97" s="33" t="s">
        <v>86</v>
      </c>
      <c r="C97" s="129" t="s">
        <v>101</v>
      </c>
      <c r="D97" s="129"/>
      <c r="E97" s="129"/>
      <c r="F97" s="129"/>
      <c r="G97" s="225" t="s">
        <v>87</v>
      </c>
      <c r="H97" s="226"/>
      <c r="I97" s="226"/>
      <c r="J97" s="226"/>
      <c r="K97" s="226"/>
      <c r="L97" s="226"/>
      <c r="M97" s="226"/>
      <c r="N97" s="226"/>
      <c r="O97" s="227"/>
      <c r="P97" s="37"/>
      <c r="Q97" s="37"/>
    </row>
    <row r="98" spans="1:17" ht="12.75" customHeight="1" x14ac:dyDescent="0.25">
      <c r="A98" s="4"/>
      <c r="B98" s="33"/>
      <c r="C98" s="115" t="s">
        <v>110</v>
      </c>
      <c r="D98" s="116"/>
      <c r="E98" s="116"/>
      <c r="F98" s="117"/>
      <c r="G98" s="44"/>
      <c r="H98" s="141"/>
      <c r="I98" s="142"/>
      <c r="J98" s="141"/>
      <c r="K98" s="142"/>
      <c r="L98" s="141"/>
      <c r="M98" s="142"/>
      <c r="N98" s="141"/>
      <c r="O98" s="142"/>
      <c r="P98" s="37"/>
      <c r="Q98" s="37"/>
    </row>
    <row r="99" spans="1:17" ht="12.75" customHeight="1" x14ac:dyDescent="0.25">
      <c r="A99" s="4"/>
      <c r="B99" s="33"/>
      <c r="C99" s="115" t="s">
        <v>88</v>
      </c>
      <c r="D99" s="116"/>
      <c r="E99" s="116"/>
      <c r="F99" s="117"/>
      <c r="G99" s="44"/>
      <c r="H99" s="141"/>
      <c r="I99" s="142"/>
      <c r="J99" s="141"/>
      <c r="K99" s="142"/>
      <c r="L99" s="141"/>
      <c r="M99" s="142"/>
      <c r="N99" s="141"/>
      <c r="O99" s="142"/>
      <c r="P99" s="37"/>
      <c r="Q99" s="37"/>
    </row>
    <row r="100" spans="1:17" ht="13.5" customHeight="1" x14ac:dyDescent="0.25">
      <c r="A100" s="4"/>
      <c r="B100" s="33"/>
      <c r="C100" s="118" t="s">
        <v>56</v>
      </c>
      <c r="D100" s="119"/>
      <c r="E100" s="119"/>
      <c r="F100" s="120"/>
      <c r="G100" s="18"/>
      <c r="H100" s="140"/>
      <c r="I100" s="140"/>
      <c r="J100" s="109"/>
      <c r="K100" s="109"/>
      <c r="L100" s="109"/>
      <c r="M100" s="109"/>
      <c r="N100" s="109"/>
      <c r="O100" s="109"/>
      <c r="P100" s="37"/>
      <c r="Q100" s="37"/>
    </row>
    <row r="101" spans="1:17" ht="13.5" customHeight="1" x14ac:dyDescent="0.25">
      <c r="A101" s="4"/>
      <c r="B101" s="33"/>
      <c r="C101" s="118" t="s">
        <v>119</v>
      </c>
      <c r="D101" s="119"/>
      <c r="E101" s="119"/>
      <c r="F101" s="120"/>
      <c r="G101" s="9" t="s">
        <v>57</v>
      </c>
      <c r="H101" s="113" t="s">
        <v>58</v>
      </c>
      <c r="I101" s="114"/>
      <c r="J101" s="138">
        <v>47124.294999999998</v>
      </c>
      <c r="K101" s="138"/>
      <c r="L101" s="138">
        <v>46074.451999999997</v>
      </c>
      <c r="M101" s="138"/>
      <c r="N101" s="138">
        <f>J101-L101</f>
        <v>1049.8430000000008</v>
      </c>
      <c r="O101" s="138"/>
      <c r="P101" s="37"/>
      <c r="Q101" s="37"/>
    </row>
    <row r="102" spans="1:17" ht="13.5" customHeight="1" x14ac:dyDescent="0.25">
      <c r="A102" s="4"/>
      <c r="B102" s="33"/>
      <c r="C102" s="118" t="s">
        <v>90</v>
      </c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20"/>
      <c r="P102" s="37"/>
      <c r="Q102" s="37"/>
    </row>
    <row r="103" spans="1:17" ht="13.5" customHeight="1" x14ac:dyDescent="0.25">
      <c r="A103" s="4"/>
      <c r="B103" s="33"/>
      <c r="C103" s="124" t="s">
        <v>60</v>
      </c>
      <c r="D103" s="125"/>
      <c r="E103" s="125"/>
      <c r="F103" s="126"/>
      <c r="G103" s="18"/>
      <c r="H103" s="136"/>
      <c r="I103" s="137"/>
      <c r="J103" s="103"/>
      <c r="K103" s="104"/>
      <c r="L103" s="103"/>
      <c r="M103" s="104"/>
      <c r="N103" s="103"/>
      <c r="O103" s="104"/>
      <c r="P103" s="37"/>
      <c r="Q103" s="37"/>
    </row>
    <row r="104" spans="1:17" ht="31.5" customHeight="1" x14ac:dyDescent="0.25">
      <c r="A104" s="4"/>
      <c r="B104" s="33"/>
      <c r="C104" s="133" t="s">
        <v>120</v>
      </c>
      <c r="D104" s="134"/>
      <c r="E104" s="134"/>
      <c r="F104" s="135"/>
      <c r="G104" s="45" t="s">
        <v>61</v>
      </c>
      <c r="H104" s="107" t="s">
        <v>113</v>
      </c>
      <c r="I104" s="108"/>
      <c r="J104" s="144">
        <v>860</v>
      </c>
      <c r="K104" s="144"/>
      <c r="L104" s="144">
        <v>860</v>
      </c>
      <c r="M104" s="144"/>
      <c r="N104" s="144">
        <f>J104-L104</f>
        <v>0</v>
      </c>
      <c r="O104" s="144"/>
      <c r="P104" s="37"/>
      <c r="Q104" s="37"/>
    </row>
    <row r="105" spans="1:17" ht="30" customHeight="1" x14ac:dyDescent="0.25">
      <c r="A105" s="4"/>
      <c r="B105" s="33"/>
      <c r="C105" s="124" t="s">
        <v>121</v>
      </c>
      <c r="D105" s="125"/>
      <c r="E105" s="125"/>
      <c r="F105" s="126"/>
      <c r="G105" s="45" t="s">
        <v>61</v>
      </c>
      <c r="H105" s="107" t="s">
        <v>113</v>
      </c>
      <c r="I105" s="108"/>
      <c r="J105" s="109">
        <v>3056</v>
      </c>
      <c r="K105" s="109"/>
      <c r="L105" s="109">
        <v>2996</v>
      </c>
      <c r="M105" s="109"/>
      <c r="N105" s="144">
        <f>J105-L105</f>
        <v>60</v>
      </c>
      <c r="O105" s="144"/>
      <c r="P105" s="37"/>
      <c r="Q105" s="37"/>
    </row>
    <row r="106" spans="1:17" ht="31.5" customHeight="1" x14ac:dyDescent="0.25">
      <c r="A106" s="4"/>
      <c r="B106" s="33"/>
      <c r="C106" s="121" t="s">
        <v>122</v>
      </c>
      <c r="D106" s="122"/>
      <c r="E106" s="122"/>
      <c r="F106" s="123"/>
      <c r="G106" s="45" t="s">
        <v>61</v>
      </c>
      <c r="H106" s="107" t="s">
        <v>113</v>
      </c>
      <c r="I106" s="108"/>
      <c r="J106" s="145">
        <v>115</v>
      </c>
      <c r="K106" s="145"/>
      <c r="L106" s="143">
        <v>86</v>
      </c>
      <c r="M106" s="143"/>
      <c r="N106" s="143">
        <f>J106-L106</f>
        <v>29</v>
      </c>
      <c r="O106" s="143"/>
      <c r="P106" s="37"/>
      <c r="Q106" s="37"/>
    </row>
    <row r="107" spans="1:17" ht="31.5" customHeight="1" x14ac:dyDescent="0.25">
      <c r="A107" s="4"/>
      <c r="B107" s="33"/>
      <c r="C107" s="121" t="s">
        <v>123</v>
      </c>
      <c r="D107" s="122"/>
      <c r="E107" s="122"/>
      <c r="F107" s="123"/>
      <c r="G107" s="45" t="s">
        <v>61</v>
      </c>
      <c r="H107" s="107" t="s">
        <v>113</v>
      </c>
      <c r="I107" s="108"/>
      <c r="J107" s="145">
        <v>289</v>
      </c>
      <c r="K107" s="145"/>
      <c r="L107" s="143">
        <v>286</v>
      </c>
      <c r="M107" s="143"/>
      <c r="N107" s="143">
        <f>J107-L107</f>
        <v>3</v>
      </c>
      <c r="O107" s="143"/>
      <c r="P107" s="37"/>
      <c r="Q107" s="37"/>
    </row>
    <row r="108" spans="1:17" ht="15" customHeight="1" x14ac:dyDescent="0.25">
      <c r="A108" s="4"/>
      <c r="B108" s="33"/>
      <c r="C108" s="118" t="s">
        <v>62</v>
      </c>
      <c r="D108" s="119"/>
      <c r="E108" s="119"/>
      <c r="F108" s="120"/>
      <c r="G108" s="9"/>
      <c r="H108" s="140"/>
      <c r="I108" s="110"/>
      <c r="J108" s="109"/>
      <c r="K108" s="109"/>
      <c r="L108" s="109"/>
      <c r="M108" s="109"/>
      <c r="N108" s="109"/>
      <c r="O108" s="110"/>
      <c r="P108" s="37"/>
      <c r="Q108" s="37"/>
    </row>
    <row r="109" spans="1:17" ht="31.5" customHeight="1" x14ac:dyDescent="0.25">
      <c r="A109" s="4"/>
      <c r="B109" s="33"/>
      <c r="C109" s="121" t="s">
        <v>124</v>
      </c>
      <c r="D109" s="122"/>
      <c r="E109" s="122"/>
      <c r="F109" s="123"/>
      <c r="G109" s="45" t="s">
        <v>46</v>
      </c>
      <c r="H109" s="107" t="s">
        <v>113</v>
      </c>
      <c r="I109" s="108"/>
      <c r="J109" s="127">
        <v>10320</v>
      </c>
      <c r="K109" s="128"/>
      <c r="L109" s="127">
        <v>10320</v>
      </c>
      <c r="M109" s="128"/>
      <c r="N109" s="127">
        <v>0</v>
      </c>
      <c r="O109" s="128"/>
      <c r="P109" s="37"/>
      <c r="Q109" s="37"/>
    </row>
    <row r="110" spans="1:17" ht="31.5" customHeight="1" x14ac:dyDescent="0.25">
      <c r="A110" s="4"/>
      <c r="B110" s="33"/>
      <c r="C110" s="121" t="s">
        <v>125</v>
      </c>
      <c r="D110" s="122"/>
      <c r="E110" s="122"/>
      <c r="F110" s="123"/>
      <c r="G110" s="45" t="s">
        <v>46</v>
      </c>
      <c r="H110" s="107" t="s">
        <v>113</v>
      </c>
      <c r="I110" s="108"/>
      <c r="J110" s="127">
        <v>860</v>
      </c>
      <c r="K110" s="128"/>
      <c r="L110" s="127">
        <v>860</v>
      </c>
      <c r="M110" s="128"/>
      <c r="N110" s="127">
        <v>0</v>
      </c>
      <c r="O110" s="128"/>
      <c r="P110" s="37"/>
      <c r="Q110" s="37"/>
    </row>
    <row r="111" spans="1:17" ht="31.5" customHeight="1" x14ac:dyDescent="0.25">
      <c r="A111" s="4"/>
      <c r="B111" s="33"/>
      <c r="C111" s="121" t="s">
        <v>126</v>
      </c>
      <c r="D111" s="122"/>
      <c r="E111" s="122"/>
      <c r="F111" s="123"/>
      <c r="G111" s="45" t="s">
        <v>46</v>
      </c>
      <c r="H111" s="107" t="s">
        <v>113</v>
      </c>
      <c r="I111" s="108"/>
      <c r="J111" s="127">
        <v>1075</v>
      </c>
      <c r="K111" s="128"/>
      <c r="L111" s="127">
        <v>1075</v>
      </c>
      <c r="M111" s="128"/>
      <c r="N111" s="127">
        <v>0</v>
      </c>
      <c r="O111" s="128"/>
      <c r="P111" s="37"/>
      <c r="Q111" s="37"/>
    </row>
    <row r="112" spans="1:17" ht="31.5" customHeight="1" x14ac:dyDescent="0.25">
      <c r="A112" s="4"/>
      <c r="B112" s="33"/>
      <c r="C112" s="121" t="s">
        <v>127</v>
      </c>
      <c r="D112" s="122"/>
      <c r="E112" s="122"/>
      <c r="F112" s="123"/>
      <c r="G112" s="45" t="s">
        <v>46</v>
      </c>
      <c r="H112" s="107" t="s">
        <v>113</v>
      </c>
      <c r="I112" s="108"/>
      <c r="J112" s="139">
        <v>1508.4</v>
      </c>
      <c r="K112" s="139"/>
      <c r="L112" s="139">
        <v>1506.74</v>
      </c>
      <c r="M112" s="139"/>
      <c r="N112" s="139">
        <v>0</v>
      </c>
      <c r="O112" s="139"/>
      <c r="P112" s="37"/>
      <c r="Q112" s="37"/>
    </row>
    <row r="113" spans="1:17" ht="15" customHeight="1" x14ac:dyDescent="0.25">
      <c r="A113" s="4"/>
      <c r="B113" s="33"/>
      <c r="C113" s="124" t="s">
        <v>63</v>
      </c>
      <c r="D113" s="125"/>
      <c r="E113" s="125"/>
      <c r="F113" s="126"/>
      <c r="G113" s="9"/>
      <c r="H113" s="140"/>
      <c r="I113" s="110"/>
      <c r="J113" s="109"/>
      <c r="K113" s="109"/>
      <c r="L113" s="109"/>
      <c r="M113" s="109"/>
      <c r="N113" s="109"/>
      <c r="O113" s="110"/>
      <c r="P113" s="37"/>
      <c r="Q113" s="37"/>
    </row>
    <row r="114" spans="1:17" ht="27" customHeight="1" x14ac:dyDescent="0.25">
      <c r="A114" s="4"/>
      <c r="B114" s="33"/>
      <c r="C114" s="121" t="s">
        <v>64</v>
      </c>
      <c r="D114" s="122"/>
      <c r="E114" s="122"/>
      <c r="F114" s="123"/>
      <c r="G114" s="45" t="s">
        <v>45</v>
      </c>
      <c r="H114" s="107" t="s">
        <v>113</v>
      </c>
      <c r="I114" s="108"/>
      <c r="J114" s="109">
        <v>100</v>
      </c>
      <c r="K114" s="109"/>
      <c r="L114" s="109">
        <v>100</v>
      </c>
      <c r="M114" s="109"/>
      <c r="N114" s="109" t="s">
        <v>52</v>
      </c>
      <c r="O114" s="110"/>
      <c r="P114" s="37"/>
      <c r="Q114" s="37"/>
    </row>
    <row r="115" spans="1:17" ht="12" customHeight="1" x14ac:dyDescent="0.25">
      <c r="A115" s="4">
        <v>4</v>
      </c>
      <c r="B115" s="33" t="s">
        <v>91</v>
      </c>
      <c r="C115" s="129" t="s">
        <v>102</v>
      </c>
      <c r="D115" s="129"/>
      <c r="E115" s="129"/>
      <c r="F115" s="129"/>
      <c r="G115" s="225" t="s">
        <v>92</v>
      </c>
      <c r="H115" s="226"/>
      <c r="I115" s="226"/>
      <c r="J115" s="226"/>
      <c r="K115" s="226"/>
      <c r="L115" s="226"/>
      <c r="M115" s="226"/>
      <c r="N115" s="226"/>
      <c r="O115" s="227"/>
      <c r="P115" s="37"/>
      <c r="Q115" s="37"/>
    </row>
    <row r="116" spans="1:17" ht="14.25" customHeight="1" x14ac:dyDescent="0.25">
      <c r="A116" s="4"/>
      <c r="B116" s="33"/>
      <c r="C116" s="115" t="s">
        <v>110</v>
      </c>
      <c r="D116" s="116"/>
      <c r="E116" s="116"/>
      <c r="F116" s="117"/>
      <c r="G116" s="45"/>
      <c r="H116" s="111"/>
      <c r="I116" s="112"/>
      <c r="J116" s="103"/>
      <c r="K116" s="104"/>
      <c r="L116" s="103"/>
      <c r="M116" s="104"/>
      <c r="N116" s="103"/>
      <c r="O116" s="104"/>
      <c r="P116" s="37"/>
      <c r="Q116" s="37"/>
    </row>
    <row r="117" spans="1:17" ht="27.75" customHeight="1" x14ac:dyDescent="0.25">
      <c r="A117" s="4"/>
      <c r="B117" s="33"/>
      <c r="C117" s="115" t="s">
        <v>94</v>
      </c>
      <c r="D117" s="116"/>
      <c r="E117" s="116"/>
      <c r="F117" s="117"/>
      <c r="G117" s="45"/>
      <c r="H117" s="111"/>
      <c r="I117" s="112"/>
      <c r="J117" s="103"/>
      <c r="K117" s="104"/>
      <c r="L117" s="103"/>
      <c r="M117" s="104"/>
      <c r="N117" s="103"/>
      <c r="O117" s="104"/>
      <c r="P117" s="37"/>
      <c r="Q117" s="37"/>
    </row>
    <row r="118" spans="1:17" ht="14.25" customHeight="1" x14ac:dyDescent="0.25">
      <c r="A118" s="4"/>
      <c r="B118" s="33"/>
      <c r="C118" s="118" t="s">
        <v>56</v>
      </c>
      <c r="D118" s="119"/>
      <c r="E118" s="119"/>
      <c r="F118" s="120"/>
      <c r="G118" s="45"/>
      <c r="H118" s="111"/>
      <c r="I118" s="112"/>
      <c r="J118" s="103"/>
      <c r="K118" s="104"/>
      <c r="L118" s="103"/>
      <c r="M118" s="104"/>
      <c r="N118" s="103"/>
      <c r="O118" s="104"/>
      <c r="P118" s="37"/>
      <c r="Q118" s="37"/>
    </row>
    <row r="119" spans="1:17" ht="29.25" customHeight="1" x14ac:dyDescent="0.25">
      <c r="A119" s="4"/>
      <c r="B119" s="33"/>
      <c r="C119" s="130" t="s">
        <v>128</v>
      </c>
      <c r="D119" s="131"/>
      <c r="E119" s="131"/>
      <c r="F119" s="132"/>
      <c r="G119" s="9" t="s">
        <v>57</v>
      </c>
      <c r="H119" s="113" t="s">
        <v>58</v>
      </c>
      <c r="I119" s="114"/>
      <c r="J119" s="103">
        <v>6770.1819999999998</v>
      </c>
      <c r="K119" s="104"/>
      <c r="L119" s="103">
        <v>6770.1819999999998</v>
      </c>
      <c r="M119" s="104"/>
      <c r="N119" s="103">
        <v>0</v>
      </c>
      <c r="O119" s="104"/>
      <c r="P119" s="37"/>
      <c r="Q119" s="37"/>
    </row>
    <row r="120" spans="1:17" ht="15" customHeight="1" x14ac:dyDescent="0.25">
      <c r="A120" s="4"/>
      <c r="B120" s="33"/>
      <c r="C120" s="124" t="s">
        <v>60</v>
      </c>
      <c r="D120" s="125"/>
      <c r="E120" s="125"/>
      <c r="F120" s="126"/>
      <c r="G120" s="45"/>
      <c r="H120" s="111"/>
      <c r="I120" s="112"/>
      <c r="J120" s="103"/>
      <c r="K120" s="104"/>
      <c r="L120" s="103"/>
      <c r="M120" s="104"/>
      <c r="N120" s="103"/>
      <c r="O120" s="104"/>
      <c r="P120" s="37"/>
      <c r="Q120" s="37"/>
    </row>
    <row r="121" spans="1:17" ht="31.5" customHeight="1" x14ac:dyDescent="0.25">
      <c r="A121" s="4"/>
      <c r="B121" s="33"/>
      <c r="C121" s="133" t="s">
        <v>129</v>
      </c>
      <c r="D121" s="134"/>
      <c r="E121" s="134"/>
      <c r="F121" s="135"/>
      <c r="G121" s="45" t="s">
        <v>61</v>
      </c>
      <c r="H121" s="107" t="s">
        <v>113</v>
      </c>
      <c r="I121" s="108"/>
      <c r="J121" s="103">
        <v>10</v>
      </c>
      <c r="K121" s="104"/>
      <c r="L121" s="103">
        <v>10</v>
      </c>
      <c r="M121" s="104"/>
      <c r="N121" s="103">
        <v>0</v>
      </c>
      <c r="O121" s="104"/>
      <c r="P121" s="37"/>
      <c r="Q121" s="37"/>
    </row>
    <row r="122" spans="1:17" ht="31.5" customHeight="1" x14ac:dyDescent="0.25">
      <c r="A122" s="4"/>
      <c r="B122" s="33"/>
      <c r="C122" s="124" t="s">
        <v>130</v>
      </c>
      <c r="D122" s="125"/>
      <c r="E122" s="125"/>
      <c r="F122" s="126"/>
      <c r="G122" s="45" t="s">
        <v>61</v>
      </c>
      <c r="H122" s="107" t="s">
        <v>113</v>
      </c>
      <c r="I122" s="108"/>
      <c r="J122" s="103">
        <v>140</v>
      </c>
      <c r="K122" s="104"/>
      <c r="L122" s="103">
        <v>140</v>
      </c>
      <c r="M122" s="104"/>
      <c r="N122" s="103">
        <v>0</v>
      </c>
      <c r="O122" s="104"/>
      <c r="P122" s="37"/>
      <c r="Q122" s="37"/>
    </row>
    <row r="123" spans="1:17" ht="11.25" customHeight="1" x14ac:dyDescent="0.25">
      <c r="A123" s="4"/>
      <c r="B123" s="33"/>
      <c r="C123" s="118" t="s">
        <v>62</v>
      </c>
      <c r="D123" s="119"/>
      <c r="E123" s="119"/>
      <c r="F123" s="120"/>
      <c r="G123" s="45"/>
      <c r="H123" s="111"/>
      <c r="I123" s="112"/>
      <c r="J123" s="103"/>
      <c r="K123" s="104"/>
      <c r="L123" s="103"/>
      <c r="M123" s="104"/>
      <c r="N123" s="103"/>
      <c r="O123" s="104"/>
      <c r="P123" s="37"/>
      <c r="Q123" s="37"/>
    </row>
    <row r="124" spans="1:17" ht="31.5" customHeight="1" x14ac:dyDescent="0.25">
      <c r="A124" s="4"/>
      <c r="B124" s="33"/>
      <c r="C124" s="121" t="s">
        <v>131</v>
      </c>
      <c r="D124" s="122"/>
      <c r="E124" s="122"/>
      <c r="F124" s="123"/>
      <c r="G124" s="45" t="s">
        <v>46</v>
      </c>
      <c r="H124" s="107" t="s">
        <v>113</v>
      </c>
      <c r="I124" s="108"/>
      <c r="J124" s="103">
        <v>3062.17</v>
      </c>
      <c r="K124" s="104"/>
      <c r="L124" s="103">
        <v>3062.17</v>
      </c>
      <c r="M124" s="104"/>
      <c r="N124" s="103">
        <v>0</v>
      </c>
      <c r="O124" s="104"/>
      <c r="P124" s="37"/>
      <c r="Q124" s="37"/>
    </row>
    <row r="125" spans="1:17" ht="31.5" customHeight="1" x14ac:dyDescent="0.25">
      <c r="A125" s="4"/>
      <c r="B125" s="33"/>
      <c r="C125" s="121" t="s">
        <v>132</v>
      </c>
      <c r="D125" s="122"/>
      <c r="E125" s="122"/>
      <c r="F125" s="123"/>
      <c r="G125" s="45" t="s">
        <v>46</v>
      </c>
      <c r="H125" s="107" t="s">
        <v>113</v>
      </c>
      <c r="I125" s="108"/>
      <c r="J125" s="103">
        <v>3811.14</v>
      </c>
      <c r="K125" s="104"/>
      <c r="L125" s="103">
        <v>3811.14</v>
      </c>
      <c r="M125" s="104"/>
      <c r="N125" s="103">
        <v>0</v>
      </c>
      <c r="O125" s="104"/>
      <c r="P125" s="37"/>
      <c r="Q125" s="37"/>
    </row>
    <row r="126" spans="1:17" ht="12.75" customHeight="1" x14ac:dyDescent="0.25">
      <c r="A126" s="4"/>
      <c r="B126" s="33"/>
      <c r="C126" s="124" t="s">
        <v>63</v>
      </c>
      <c r="D126" s="125"/>
      <c r="E126" s="125"/>
      <c r="F126" s="126"/>
      <c r="G126" s="45"/>
      <c r="H126" s="111"/>
      <c r="I126" s="112"/>
      <c r="J126" s="103"/>
      <c r="K126" s="104"/>
      <c r="L126" s="103"/>
      <c r="M126" s="104"/>
      <c r="N126" s="103"/>
      <c r="O126" s="104"/>
      <c r="P126" s="37"/>
      <c r="Q126" s="37"/>
    </row>
    <row r="127" spans="1:17" ht="15.75" customHeight="1" x14ac:dyDescent="0.25">
      <c r="A127" s="4"/>
      <c r="B127" s="33"/>
      <c r="C127" s="121" t="s">
        <v>133</v>
      </c>
      <c r="D127" s="122"/>
      <c r="E127" s="122"/>
      <c r="F127" s="123"/>
      <c r="G127" s="45" t="s">
        <v>45</v>
      </c>
      <c r="H127" s="107" t="s">
        <v>113</v>
      </c>
      <c r="I127" s="108"/>
      <c r="J127" s="109">
        <v>100</v>
      </c>
      <c r="K127" s="109"/>
      <c r="L127" s="109">
        <v>100</v>
      </c>
      <c r="M127" s="109"/>
      <c r="N127" s="109" t="s">
        <v>52</v>
      </c>
      <c r="O127" s="110"/>
      <c r="P127" s="37"/>
      <c r="Q127" s="37"/>
    </row>
    <row r="128" spans="1:17" ht="12.75" customHeight="1" x14ac:dyDescent="0.25">
      <c r="A128" s="4">
        <v>5</v>
      </c>
      <c r="B128" s="33" t="s">
        <v>93</v>
      </c>
      <c r="C128" s="129" t="s">
        <v>103</v>
      </c>
      <c r="D128" s="129"/>
      <c r="E128" s="129"/>
      <c r="F128" s="129"/>
      <c r="G128" s="225" t="s">
        <v>96</v>
      </c>
      <c r="H128" s="226"/>
      <c r="I128" s="226"/>
      <c r="J128" s="226"/>
      <c r="K128" s="226"/>
      <c r="L128" s="226"/>
      <c r="M128" s="226"/>
      <c r="N128" s="226"/>
      <c r="O128" s="227"/>
      <c r="P128" s="37"/>
      <c r="Q128" s="37"/>
    </row>
    <row r="129" spans="1:17" ht="13.5" customHeight="1" x14ac:dyDescent="0.25">
      <c r="A129" s="4"/>
      <c r="B129" s="33"/>
      <c r="C129" s="115" t="s">
        <v>110</v>
      </c>
      <c r="D129" s="116"/>
      <c r="E129" s="116"/>
      <c r="F129" s="117"/>
      <c r="G129" s="45"/>
      <c r="H129" s="111"/>
      <c r="I129" s="112"/>
      <c r="J129" s="103"/>
      <c r="K129" s="104"/>
      <c r="L129" s="103"/>
      <c r="M129" s="104"/>
      <c r="N129" s="103"/>
      <c r="O129" s="104"/>
      <c r="P129" s="37"/>
      <c r="Q129" s="37"/>
    </row>
    <row r="130" spans="1:17" ht="12" customHeight="1" x14ac:dyDescent="0.25">
      <c r="A130" s="4"/>
      <c r="B130" s="33"/>
      <c r="C130" s="115" t="s">
        <v>134</v>
      </c>
      <c r="D130" s="116"/>
      <c r="E130" s="116"/>
      <c r="F130" s="117"/>
      <c r="G130" s="45"/>
      <c r="H130" s="111"/>
      <c r="I130" s="112"/>
      <c r="J130" s="103"/>
      <c r="K130" s="104"/>
      <c r="L130" s="103"/>
      <c r="M130" s="104"/>
      <c r="N130" s="103"/>
      <c r="O130" s="104"/>
      <c r="P130" s="37"/>
      <c r="Q130" s="37"/>
    </row>
    <row r="131" spans="1:17" ht="13.5" customHeight="1" x14ac:dyDescent="0.25">
      <c r="A131" s="4"/>
      <c r="B131" s="33"/>
      <c r="C131" s="118" t="s">
        <v>56</v>
      </c>
      <c r="D131" s="119"/>
      <c r="E131" s="119"/>
      <c r="F131" s="120"/>
      <c r="G131" s="45"/>
      <c r="H131" s="111"/>
      <c r="I131" s="112"/>
      <c r="J131" s="103"/>
      <c r="K131" s="104"/>
      <c r="L131" s="103"/>
      <c r="M131" s="104"/>
      <c r="N131" s="103"/>
      <c r="O131" s="104"/>
      <c r="P131" s="37"/>
      <c r="Q131" s="37"/>
    </row>
    <row r="132" spans="1:17" ht="25.5" customHeight="1" x14ac:dyDescent="0.25">
      <c r="A132" s="4"/>
      <c r="B132" s="33"/>
      <c r="C132" s="130" t="s">
        <v>134</v>
      </c>
      <c r="D132" s="131"/>
      <c r="E132" s="131"/>
      <c r="F132" s="132"/>
      <c r="G132" s="9" t="s">
        <v>57</v>
      </c>
      <c r="H132" s="113" t="s">
        <v>58</v>
      </c>
      <c r="I132" s="114"/>
      <c r="J132" s="103">
        <v>23276.734</v>
      </c>
      <c r="K132" s="104"/>
      <c r="L132" s="103">
        <v>23276.731</v>
      </c>
      <c r="M132" s="104"/>
      <c r="N132" s="103">
        <f>J132-L132</f>
        <v>3.0000000006111804E-3</v>
      </c>
      <c r="O132" s="104"/>
      <c r="P132" s="37"/>
      <c r="Q132" s="37"/>
    </row>
    <row r="133" spans="1:17" ht="13.5" customHeight="1" x14ac:dyDescent="0.25">
      <c r="A133" s="4"/>
      <c r="B133" s="33"/>
      <c r="C133" s="118" t="s">
        <v>135</v>
      </c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20"/>
      <c r="P133" s="37"/>
      <c r="Q133" s="37"/>
    </row>
    <row r="134" spans="1:17" ht="16.5" customHeight="1" x14ac:dyDescent="0.25">
      <c r="A134" s="4"/>
      <c r="B134" s="33"/>
      <c r="C134" s="124" t="s">
        <v>60</v>
      </c>
      <c r="D134" s="125"/>
      <c r="E134" s="125"/>
      <c r="F134" s="126"/>
      <c r="G134" s="45"/>
      <c r="H134" s="111"/>
      <c r="I134" s="112"/>
      <c r="J134" s="103"/>
      <c r="K134" s="104"/>
      <c r="L134" s="103"/>
      <c r="M134" s="104"/>
      <c r="N134" s="103"/>
      <c r="O134" s="104"/>
      <c r="P134" s="37"/>
      <c r="Q134" s="37"/>
    </row>
    <row r="135" spans="1:17" ht="31.5" customHeight="1" x14ac:dyDescent="0.25">
      <c r="A135" s="4"/>
      <c r="B135" s="33"/>
      <c r="C135" s="133" t="s">
        <v>136</v>
      </c>
      <c r="D135" s="134"/>
      <c r="E135" s="134"/>
      <c r="F135" s="135"/>
      <c r="G135" s="45" t="s">
        <v>61</v>
      </c>
      <c r="H135" s="107" t="s">
        <v>113</v>
      </c>
      <c r="I135" s="108"/>
      <c r="J135" s="103">
        <v>507</v>
      </c>
      <c r="K135" s="104"/>
      <c r="L135" s="103">
        <v>507</v>
      </c>
      <c r="M135" s="104"/>
      <c r="N135" s="103">
        <v>0</v>
      </c>
      <c r="O135" s="104"/>
      <c r="P135" s="37"/>
      <c r="Q135" s="37"/>
    </row>
    <row r="136" spans="1:17" ht="31.5" customHeight="1" x14ac:dyDescent="0.25">
      <c r="A136" s="4"/>
      <c r="B136" s="33"/>
      <c r="C136" s="121" t="s">
        <v>137</v>
      </c>
      <c r="D136" s="122"/>
      <c r="E136" s="122"/>
      <c r="F136" s="123"/>
      <c r="G136" s="45" t="s">
        <v>61</v>
      </c>
      <c r="H136" s="107" t="s">
        <v>113</v>
      </c>
      <c r="I136" s="108"/>
      <c r="J136" s="103">
        <v>601</v>
      </c>
      <c r="K136" s="104"/>
      <c r="L136" s="103">
        <v>601</v>
      </c>
      <c r="M136" s="104"/>
      <c r="N136" s="103">
        <v>0</v>
      </c>
      <c r="O136" s="104"/>
      <c r="P136" s="37"/>
      <c r="Q136" s="37"/>
    </row>
    <row r="137" spans="1:17" ht="45" customHeight="1" x14ac:dyDescent="0.25">
      <c r="A137" s="4"/>
      <c r="B137" s="33"/>
      <c r="C137" s="124" t="s">
        <v>138</v>
      </c>
      <c r="D137" s="125"/>
      <c r="E137" s="125"/>
      <c r="F137" s="126"/>
      <c r="G137" s="45" t="s">
        <v>61</v>
      </c>
      <c r="H137" s="107" t="s">
        <v>113</v>
      </c>
      <c r="I137" s="108"/>
      <c r="J137" s="103">
        <v>10</v>
      </c>
      <c r="K137" s="104"/>
      <c r="L137" s="103">
        <v>10</v>
      </c>
      <c r="M137" s="104"/>
      <c r="N137" s="103">
        <v>0</v>
      </c>
      <c r="O137" s="104"/>
      <c r="P137" s="37"/>
      <c r="Q137" s="37"/>
    </row>
    <row r="138" spans="1:17" ht="13.5" customHeight="1" x14ac:dyDescent="0.25">
      <c r="A138" s="4"/>
      <c r="B138" s="33"/>
      <c r="C138" s="118" t="s">
        <v>62</v>
      </c>
      <c r="D138" s="119"/>
      <c r="E138" s="119"/>
      <c r="F138" s="120"/>
      <c r="G138" s="45"/>
      <c r="H138" s="111"/>
      <c r="I138" s="112"/>
      <c r="J138" s="103"/>
      <c r="K138" s="104"/>
      <c r="L138" s="103"/>
      <c r="M138" s="104"/>
      <c r="N138" s="103"/>
      <c r="O138" s="104"/>
      <c r="P138" s="37"/>
      <c r="Q138" s="37"/>
    </row>
    <row r="139" spans="1:17" ht="31.5" customHeight="1" x14ac:dyDescent="0.25">
      <c r="A139" s="4"/>
      <c r="B139" s="33"/>
      <c r="C139" s="121" t="s">
        <v>139</v>
      </c>
      <c r="D139" s="122"/>
      <c r="E139" s="122"/>
      <c r="F139" s="123"/>
      <c r="G139" s="45" t="s">
        <v>46</v>
      </c>
      <c r="H139" s="107" t="s">
        <v>113</v>
      </c>
      <c r="I139" s="108"/>
      <c r="J139" s="103">
        <v>1527.39</v>
      </c>
      <c r="K139" s="104"/>
      <c r="L139" s="103">
        <v>1527.39</v>
      </c>
      <c r="M139" s="104"/>
      <c r="N139" s="103">
        <v>0</v>
      </c>
      <c r="O139" s="104"/>
      <c r="P139" s="37"/>
      <c r="Q139" s="37"/>
    </row>
    <row r="140" spans="1:17" ht="31.5" customHeight="1" x14ac:dyDescent="0.25">
      <c r="A140" s="4"/>
      <c r="B140" s="33"/>
      <c r="C140" s="121" t="s">
        <v>140</v>
      </c>
      <c r="D140" s="122"/>
      <c r="E140" s="122"/>
      <c r="F140" s="123"/>
      <c r="G140" s="45" t="s">
        <v>46</v>
      </c>
      <c r="H140" s="107" t="s">
        <v>113</v>
      </c>
      <c r="I140" s="108"/>
      <c r="J140" s="103">
        <v>1908.92</v>
      </c>
      <c r="K140" s="104"/>
      <c r="L140" s="103">
        <v>1908.92</v>
      </c>
      <c r="M140" s="104"/>
      <c r="N140" s="103">
        <v>0</v>
      </c>
      <c r="O140" s="104"/>
      <c r="P140" s="37"/>
      <c r="Q140" s="37"/>
    </row>
    <row r="141" spans="1:17" ht="47.25" customHeight="1" x14ac:dyDescent="0.25">
      <c r="A141" s="4"/>
      <c r="B141" s="33"/>
      <c r="C141" s="121" t="s">
        <v>141</v>
      </c>
      <c r="D141" s="122"/>
      <c r="E141" s="122"/>
      <c r="F141" s="123"/>
      <c r="G141" s="45" t="s">
        <v>46</v>
      </c>
      <c r="H141" s="107" t="s">
        <v>113</v>
      </c>
      <c r="I141" s="108"/>
      <c r="J141" s="103">
        <v>1808.17</v>
      </c>
      <c r="K141" s="104"/>
      <c r="L141" s="103">
        <v>1808.17</v>
      </c>
      <c r="M141" s="104"/>
      <c r="N141" s="103">
        <v>0</v>
      </c>
      <c r="O141" s="104"/>
      <c r="P141" s="37"/>
      <c r="Q141" s="37"/>
    </row>
    <row r="142" spans="1:17" ht="15.75" customHeight="1" x14ac:dyDescent="0.25">
      <c r="A142" s="4"/>
      <c r="B142" s="33"/>
      <c r="C142" s="124" t="s">
        <v>63</v>
      </c>
      <c r="D142" s="125"/>
      <c r="E142" s="125"/>
      <c r="F142" s="126"/>
      <c r="G142" s="45"/>
      <c r="H142" s="111"/>
      <c r="I142" s="112"/>
      <c r="J142" s="103"/>
      <c r="K142" s="104"/>
      <c r="L142" s="103"/>
      <c r="M142" s="104"/>
      <c r="N142" s="103"/>
      <c r="O142" s="104"/>
      <c r="P142" s="37"/>
      <c r="Q142" s="37"/>
    </row>
    <row r="143" spans="1:17" ht="31.5" customHeight="1" x14ac:dyDescent="0.25">
      <c r="A143" s="4"/>
      <c r="B143" s="33"/>
      <c r="C143" s="121" t="s">
        <v>133</v>
      </c>
      <c r="D143" s="122"/>
      <c r="E143" s="122"/>
      <c r="F143" s="123"/>
      <c r="G143" s="45" t="s">
        <v>45</v>
      </c>
      <c r="H143" s="107" t="s">
        <v>113</v>
      </c>
      <c r="I143" s="108"/>
      <c r="J143" s="109">
        <v>100</v>
      </c>
      <c r="K143" s="109"/>
      <c r="L143" s="109">
        <v>100</v>
      </c>
      <c r="M143" s="109"/>
      <c r="N143" s="109" t="s">
        <v>52</v>
      </c>
      <c r="O143" s="110"/>
      <c r="P143" s="37"/>
      <c r="Q143" s="37"/>
    </row>
    <row r="144" spans="1:17" ht="14.25" customHeight="1" x14ac:dyDescent="0.25">
      <c r="A144" s="4">
        <v>6</v>
      </c>
      <c r="B144" s="33" t="s">
        <v>99</v>
      </c>
      <c r="C144" s="129" t="s">
        <v>104</v>
      </c>
      <c r="D144" s="129"/>
      <c r="E144" s="129"/>
      <c r="F144" s="129"/>
      <c r="G144" s="225" t="s">
        <v>100</v>
      </c>
      <c r="H144" s="226"/>
      <c r="I144" s="226"/>
      <c r="J144" s="226"/>
      <c r="K144" s="226"/>
      <c r="L144" s="226"/>
      <c r="M144" s="226"/>
      <c r="N144" s="226"/>
      <c r="O144" s="227"/>
      <c r="P144" s="37"/>
      <c r="Q144" s="37"/>
    </row>
    <row r="145" spans="1:17" ht="13.5" customHeight="1" x14ac:dyDescent="0.25">
      <c r="A145" s="4"/>
      <c r="B145" s="33"/>
      <c r="C145" s="115" t="s">
        <v>110</v>
      </c>
      <c r="D145" s="116"/>
      <c r="E145" s="116"/>
      <c r="F145" s="117"/>
      <c r="G145" s="45"/>
      <c r="H145" s="111"/>
      <c r="I145" s="112"/>
      <c r="J145" s="103"/>
      <c r="K145" s="104"/>
      <c r="L145" s="103"/>
      <c r="M145" s="104"/>
      <c r="N145" s="103"/>
      <c r="O145" s="104"/>
      <c r="P145" s="37"/>
      <c r="Q145" s="37"/>
    </row>
    <row r="146" spans="1:17" ht="27" customHeight="1" x14ac:dyDescent="0.25">
      <c r="A146" s="4"/>
      <c r="B146" s="33"/>
      <c r="C146" s="115" t="s">
        <v>109</v>
      </c>
      <c r="D146" s="116"/>
      <c r="E146" s="116"/>
      <c r="F146" s="117"/>
      <c r="G146" s="45"/>
      <c r="H146" s="111"/>
      <c r="I146" s="112"/>
      <c r="J146" s="103"/>
      <c r="K146" s="104"/>
      <c r="L146" s="103"/>
      <c r="M146" s="104"/>
      <c r="N146" s="103"/>
      <c r="O146" s="104"/>
      <c r="P146" s="37"/>
      <c r="Q146" s="37"/>
    </row>
    <row r="147" spans="1:17" ht="13.5" customHeight="1" x14ac:dyDescent="0.25">
      <c r="A147" s="4"/>
      <c r="B147" s="33"/>
      <c r="C147" s="118" t="s">
        <v>56</v>
      </c>
      <c r="D147" s="119"/>
      <c r="E147" s="119"/>
      <c r="F147" s="120"/>
      <c r="G147" s="45"/>
      <c r="H147" s="111"/>
      <c r="I147" s="112"/>
      <c r="J147" s="103"/>
      <c r="K147" s="104"/>
      <c r="L147" s="103"/>
      <c r="M147" s="104"/>
      <c r="N147" s="103"/>
      <c r="O147" s="104"/>
      <c r="P147" s="37"/>
      <c r="Q147" s="37"/>
    </row>
    <row r="148" spans="1:17" ht="27.75" customHeight="1" x14ac:dyDescent="0.25">
      <c r="A148" s="4"/>
      <c r="B148" s="33"/>
      <c r="C148" s="130" t="s">
        <v>142</v>
      </c>
      <c r="D148" s="131"/>
      <c r="E148" s="131"/>
      <c r="F148" s="132"/>
      <c r="G148" s="9" t="s">
        <v>57</v>
      </c>
      <c r="H148" s="113" t="s">
        <v>58</v>
      </c>
      <c r="I148" s="114"/>
      <c r="J148" s="103">
        <v>388.27100000000002</v>
      </c>
      <c r="K148" s="104"/>
      <c r="L148" s="103">
        <v>388.27100000000002</v>
      </c>
      <c r="M148" s="104"/>
      <c r="N148" s="103">
        <v>0</v>
      </c>
      <c r="O148" s="104"/>
      <c r="P148" s="37"/>
      <c r="Q148" s="37"/>
    </row>
    <row r="149" spans="1:17" ht="13.5" customHeight="1" x14ac:dyDescent="0.25">
      <c r="A149" s="4"/>
      <c r="B149" s="33"/>
      <c r="C149" s="124" t="s">
        <v>60</v>
      </c>
      <c r="D149" s="125"/>
      <c r="E149" s="125"/>
      <c r="F149" s="126"/>
      <c r="G149" s="45"/>
      <c r="H149" s="111"/>
      <c r="I149" s="112"/>
      <c r="J149" s="103"/>
      <c r="K149" s="104"/>
      <c r="L149" s="103"/>
      <c r="M149" s="104"/>
      <c r="N149" s="103"/>
      <c r="O149" s="104"/>
      <c r="P149" s="37"/>
      <c r="Q149" s="37"/>
    </row>
    <row r="150" spans="1:17" ht="31.5" customHeight="1" x14ac:dyDescent="0.25">
      <c r="A150" s="4"/>
      <c r="B150" s="33"/>
      <c r="C150" s="133" t="s">
        <v>143</v>
      </c>
      <c r="D150" s="134"/>
      <c r="E150" s="134"/>
      <c r="F150" s="135"/>
      <c r="G150" s="45" t="s">
        <v>61</v>
      </c>
      <c r="H150" s="107" t="s">
        <v>113</v>
      </c>
      <c r="I150" s="108"/>
      <c r="J150" s="103">
        <v>5</v>
      </c>
      <c r="K150" s="104"/>
      <c r="L150" s="103">
        <v>5</v>
      </c>
      <c r="M150" s="104"/>
      <c r="N150" s="103">
        <v>0</v>
      </c>
      <c r="O150" s="104"/>
      <c r="P150" s="37"/>
      <c r="Q150" s="37"/>
    </row>
    <row r="151" spans="1:17" ht="31.5" customHeight="1" x14ac:dyDescent="0.25">
      <c r="A151" s="4"/>
      <c r="B151" s="33"/>
      <c r="C151" s="124" t="s">
        <v>144</v>
      </c>
      <c r="D151" s="125"/>
      <c r="E151" s="125"/>
      <c r="F151" s="126"/>
      <c r="G151" s="45" t="s">
        <v>61</v>
      </c>
      <c r="H151" s="107" t="s">
        <v>113</v>
      </c>
      <c r="I151" s="108"/>
      <c r="J151" s="103">
        <v>30</v>
      </c>
      <c r="K151" s="104"/>
      <c r="L151" s="103">
        <v>30</v>
      </c>
      <c r="M151" s="104"/>
      <c r="N151" s="103">
        <v>0</v>
      </c>
      <c r="O151" s="104"/>
      <c r="P151" s="37"/>
      <c r="Q151" s="37"/>
    </row>
    <row r="152" spans="1:17" ht="14.25" customHeight="1" x14ac:dyDescent="0.25">
      <c r="A152" s="4"/>
      <c r="B152" s="33"/>
      <c r="C152" s="118" t="s">
        <v>62</v>
      </c>
      <c r="D152" s="119"/>
      <c r="E152" s="119"/>
      <c r="F152" s="120"/>
      <c r="G152" s="45"/>
      <c r="H152" s="111"/>
      <c r="I152" s="112"/>
      <c r="J152" s="103"/>
      <c r="K152" s="104"/>
      <c r="L152" s="103"/>
      <c r="M152" s="104"/>
      <c r="N152" s="103"/>
      <c r="O152" s="104"/>
      <c r="P152" s="37"/>
      <c r="Q152" s="37"/>
    </row>
    <row r="153" spans="1:17" ht="31.5" customHeight="1" x14ac:dyDescent="0.25">
      <c r="A153" s="4"/>
      <c r="B153" s="33"/>
      <c r="C153" s="121" t="s">
        <v>145</v>
      </c>
      <c r="D153" s="122"/>
      <c r="E153" s="122"/>
      <c r="F153" s="123"/>
      <c r="G153" s="45" t="s">
        <v>46</v>
      </c>
      <c r="H153" s="107" t="s">
        <v>113</v>
      </c>
      <c r="I153" s="108"/>
      <c r="J153" s="103">
        <v>765.91</v>
      </c>
      <c r="K153" s="104"/>
      <c r="L153" s="103">
        <v>765.91</v>
      </c>
      <c r="M153" s="104"/>
      <c r="N153" s="103">
        <v>0</v>
      </c>
      <c r="O153" s="104"/>
      <c r="P153" s="37"/>
      <c r="Q153" s="37"/>
    </row>
    <row r="154" spans="1:17" ht="31.5" customHeight="1" x14ac:dyDescent="0.25">
      <c r="A154" s="4"/>
      <c r="B154" s="33"/>
      <c r="C154" s="121" t="s">
        <v>146</v>
      </c>
      <c r="D154" s="122"/>
      <c r="E154" s="122"/>
      <c r="F154" s="123"/>
      <c r="G154" s="45" t="s">
        <v>46</v>
      </c>
      <c r="H154" s="107" t="s">
        <v>113</v>
      </c>
      <c r="I154" s="108"/>
      <c r="J154" s="103">
        <v>950.88</v>
      </c>
      <c r="K154" s="104"/>
      <c r="L154" s="103">
        <v>950.88</v>
      </c>
      <c r="M154" s="104"/>
      <c r="N154" s="103">
        <v>0</v>
      </c>
      <c r="O154" s="104"/>
      <c r="P154" s="37"/>
      <c r="Q154" s="37"/>
    </row>
    <row r="155" spans="1:17" ht="14.25" customHeight="1" x14ac:dyDescent="0.25">
      <c r="A155" s="4"/>
      <c r="B155" s="33"/>
      <c r="C155" s="124" t="s">
        <v>63</v>
      </c>
      <c r="D155" s="125"/>
      <c r="E155" s="125"/>
      <c r="F155" s="126"/>
      <c r="G155" s="45"/>
      <c r="H155" s="111"/>
      <c r="I155" s="112"/>
      <c r="J155" s="103"/>
      <c r="K155" s="104"/>
      <c r="L155" s="103"/>
      <c r="M155" s="104"/>
      <c r="N155" s="103"/>
      <c r="O155" s="104"/>
      <c r="P155" s="37"/>
      <c r="Q155" s="37"/>
    </row>
    <row r="156" spans="1:17" ht="13.5" customHeight="1" x14ac:dyDescent="0.25">
      <c r="A156" s="4"/>
      <c r="B156" s="33"/>
      <c r="C156" s="121" t="s">
        <v>133</v>
      </c>
      <c r="D156" s="122"/>
      <c r="E156" s="122"/>
      <c r="F156" s="123"/>
      <c r="G156" s="45" t="s">
        <v>45</v>
      </c>
      <c r="H156" s="107" t="s">
        <v>113</v>
      </c>
      <c r="I156" s="108"/>
      <c r="J156" s="109">
        <v>100</v>
      </c>
      <c r="K156" s="109"/>
      <c r="L156" s="109">
        <v>100</v>
      </c>
      <c r="M156" s="109"/>
      <c r="N156" s="109" t="s">
        <v>52</v>
      </c>
      <c r="O156" s="110"/>
      <c r="P156" s="37"/>
      <c r="Q156" s="37"/>
    </row>
    <row r="157" spans="1:17" ht="13.5" customHeight="1" x14ac:dyDescent="0.25">
      <c r="A157" s="4">
        <v>7</v>
      </c>
      <c r="B157" s="33" t="s">
        <v>105</v>
      </c>
      <c r="C157" s="129" t="s">
        <v>108</v>
      </c>
      <c r="D157" s="129"/>
      <c r="E157" s="129"/>
      <c r="F157" s="129"/>
      <c r="G157" s="225" t="s">
        <v>106</v>
      </c>
      <c r="H157" s="226"/>
      <c r="I157" s="226"/>
      <c r="J157" s="226"/>
      <c r="K157" s="226"/>
      <c r="L157" s="226"/>
      <c r="M157" s="226"/>
      <c r="N157" s="226"/>
      <c r="O157" s="227"/>
      <c r="P157" s="37"/>
      <c r="Q157" s="37"/>
    </row>
    <row r="158" spans="1:17" ht="13.5" customHeight="1" x14ac:dyDescent="0.25">
      <c r="A158" s="4"/>
      <c r="B158" s="33"/>
      <c r="C158" s="115" t="s">
        <v>110</v>
      </c>
      <c r="D158" s="116"/>
      <c r="E158" s="116"/>
      <c r="F158" s="117"/>
      <c r="G158" s="45"/>
      <c r="H158" s="111"/>
      <c r="I158" s="112"/>
      <c r="J158" s="103"/>
      <c r="K158" s="104"/>
      <c r="L158" s="103"/>
      <c r="M158" s="104"/>
      <c r="N158" s="103"/>
      <c r="O158" s="104"/>
      <c r="P158" s="37"/>
      <c r="Q158" s="37"/>
    </row>
    <row r="159" spans="1:17" ht="30.75" customHeight="1" x14ac:dyDescent="0.25">
      <c r="A159" s="4"/>
      <c r="B159" s="33"/>
      <c r="C159" s="115" t="s">
        <v>107</v>
      </c>
      <c r="D159" s="116"/>
      <c r="E159" s="116"/>
      <c r="F159" s="117"/>
      <c r="G159" s="45"/>
      <c r="H159" s="111"/>
      <c r="I159" s="112"/>
      <c r="J159" s="103"/>
      <c r="K159" s="104"/>
      <c r="L159" s="103"/>
      <c r="M159" s="104"/>
      <c r="N159" s="103"/>
      <c r="O159" s="104"/>
      <c r="P159" s="37"/>
      <c r="Q159" s="37"/>
    </row>
    <row r="160" spans="1:17" ht="13.5" customHeight="1" x14ac:dyDescent="0.25">
      <c r="A160" s="4"/>
      <c r="B160" s="33"/>
      <c r="C160" s="118" t="s">
        <v>56</v>
      </c>
      <c r="D160" s="119"/>
      <c r="E160" s="119"/>
      <c r="F160" s="120"/>
      <c r="G160" s="45"/>
      <c r="H160" s="111"/>
      <c r="I160" s="112"/>
      <c r="J160" s="103"/>
      <c r="K160" s="104"/>
      <c r="L160" s="103"/>
      <c r="M160" s="104"/>
      <c r="N160" s="103"/>
      <c r="O160" s="104"/>
      <c r="P160" s="37"/>
      <c r="Q160" s="37"/>
    </row>
    <row r="161" spans="1:17" ht="27" customHeight="1" x14ac:dyDescent="0.25">
      <c r="A161" s="4"/>
      <c r="B161" s="33"/>
      <c r="C161" s="130" t="s">
        <v>147</v>
      </c>
      <c r="D161" s="131"/>
      <c r="E161" s="131"/>
      <c r="F161" s="132"/>
      <c r="G161" s="9" t="s">
        <v>57</v>
      </c>
      <c r="H161" s="113" t="s">
        <v>58</v>
      </c>
      <c r="I161" s="114"/>
      <c r="J161" s="217">
        <v>18989.484</v>
      </c>
      <c r="K161" s="218"/>
      <c r="L161" s="217">
        <v>18989.484</v>
      </c>
      <c r="M161" s="218"/>
      <c r="N161" s="103">
        <v>0</v>
      </c>
      <c r="O161" s="104"/>
      <c r="P161" s="37"/>
      <c r="Q161" s="37"/>
    </row>
    <row r="162" spans="1:17" ht="13.5" customHeight="1" x14ac:dyDescent="0.25">
      <c r="A162" s="4"/>
      <c r="B162" s="33"/>
      <c r="C162" s="124" t="s">
        <v>60</v>
      </c>
      <c r="D162" s="125"/>
      <c r="E162" s="125"/>
      <c r="F162" s="126"/>
      <c r="G162" s="45"/>
      <c r="H162" s="111"/>
      <c r="I162" s="112"/>
      <c r="J162" s="103"/>
      <c r="K162" s="104"/>
      <c r="L162" s="103"/>
      <c r="M162" s="104"/>
      <c r="N162" s="103"/>
      <c r="O162" s="104"/>
      <c r="P162" s="37"/>
      <c r="Q162" s="37"/>
    </row>
    <row r="163" spans="1:17" ht="13.5" customHeight="1" x14ac:dyDescent="0.25">
      <c r="A163" s="4"/>
      <c r="B163" s="33"/>
      <c r="C163" s="133" t="s">
        <v>148</v>
      </c>
      <c r="D163" s="134"/>
      <c r="E163" s="134"/>
      <c r="F163" s="135"/>
      <c r="G163" s="45" t="s">
        <v>61</v>
      </c>
      <c r="H163" s="107" t="s">
        <v>113</v>
      </c>
      <c r="I163" s="108"/>
      <c r="J163" s="103">
        <v>581</v>
      </c>
      <c r="K163" s="104"/>
      <c r="L163" s="103">
        <v>581</v>
      </c>
      <c r="M163" s="104"/>
      <c r="N163" s="103">
        <v>0</v>
      </c>
      <c r="O163" s="104"/>
      <c r="P163" s="37"/>
      <c r="Q163" s="37"/>
    </row>
    <row r="164" spans="1:17" ht="13.5" customHeight="1" x14ac:dyDescent="0.25">
      <c r="A164" s="4"/>
      <c r="B164" s="33"/>
      <c r="C164" s="118" t="s">
        <v>62</v>
      </c>
      <c r="D164" s="119"/>
      <c r="E164" s="119"/>
      <c r="F164" s="120"/>
      <c r="G164" s="45"/>
      <c r="H164" s="111"/>
      <c r="I164" s="112"/>
      <c r="J164" s="103"/>
      <c r="K164" s="104"/>
      <c r="L164" s="103"/>
      <c r="M164" s="104"/>
      <c r="N164" s="103"/>
      <c r="O164" s="104"/>
      <c r="P164" s="37"/>
      <c r="Q164" s="37"/>
    </row>
    <row r="165" spans="1:17" ht="27.75" customHeight="1" x14ac:dyDescent="0.25">
      <c r="A165" s="4"/>
      <c r="B165" s="33"/>
      <c r="C165" s="121" t="s">
        <v>149</v>
      </c>
      <c r="D165" s="122"/>
      <c r="E165" s="122"/>
      <c r="F165" s="123"/>
      <c r="G165" s="45" t="s">
        <v>46</v>
      </c>
      <c r="H165" s="107" t="s">
        <v>113</v>
      </c>
      <c r="I165" s="108"/>
      <c r="J165" s="103">
        <v>2723.68</v>
      </c>
      <c r="K165" s="104"/>
      <c r="L165" s="103">
        <v>2723.68</v>
      </c>
      <c r="M165" s="104"/>
      <c r="N165" s="103">
        <v>0</v>
      </c>
      <c r="O165" s="104"/>
      <c r="P165" s="37"/>
      <c r="Q165" s="37"/>
    </row>
    <row r="166" spans="1:17" ht="12" customHeight="1" x14ac:dyDescent="0.25">
      <c r="A166" s="4"/>
      <c r="B166" s="33"/>
      <c r="C166" s="124" t="s">
        <v>63</v>
      </c>
      <c r="D166" s="125"/>
      <c r="E166" s="125"/>
      <c r="F166" s="126"/>
      <c r="G166" s="45"/>
      <c r="H166" s="111"/>
      <c r="I166" s="112"/>
      <c r="J166" s="103"/>
      <c r="K166" s="104"/>
      <c r="L166" s="103"/>
      <c r="M166" s="104"/>
      <c r="N166" s="103"/>
      <c r="O166" s="104"/>
      <c r="P166" s="37"/>
      <c r="Q166" s="37"/>
    </row>
    <row r="167" spans="1:17" ht="14.25" customHeight="1" x14ac:dyDescent="0.25">
      <c r="A167" s="4"/>
      <c r="B167" s="33"/>
      <c r="C167" s="121" t="s">
        <v>133</v>
      </c>
      <c r="D167" s="122"/>
      <c r="E167" s="122"/>
      <c r="F167" s="123"/>
      <c r="G167" s="45" t="s">
        <v>45</v>
      </c>
      <c r="H167" s="107" t="s">
        <v>113</v>
      </c>
      <c r="I167" s="108"/>
      <c r="J167" s="109">
        <v>100</v>
      </c>
      <c r="K167" s="109"/>
      <c r="L167" s="109">
        <v>100</v>
      </c>
      <c r="M167" s="109"/>
      <c r="N167" s="109" t="s">
        <v>52</v>
      </c>
      <c r="O167" s="110"/>
    </row>
    <row r="168" spans="1:17" ht="18.75" customHeight="1" x14ac:dyDescent="0.3">
      <c r="A168" s="3" t="s">
        <v>33</v>
      </c>
      <c r="C168" s="28"/>
      <c r="D168" s="26"/>
      <c r="E168" s="26"/>
      <c r="F168" s="27"/>
    </row>
    <row r="169" spans="1:17" ht="18" customHeight="1" x14ac:dyDescent="0.25">
      <c r="C169" s="121" t="s">
        <v>64</v>
      </c>
      <c r="D169" s="122"/>
      <c r="E169" s="122"/>
      <c r="F169" s="123"/>
      <c r="N169" s="171" t="s">
        <v>25</v>
      </c>
      <c r="O169" s="171"/>
    </row>
    <row r="170" spans="1:17" ht="14.25" customHeight="1" x14ac:dyDescent="0.2">
      <c r="A170" s="170" t="s">
        <v>34</v>
      </c>
      <c r="B170" s="166" t="s">
        <v>35</v>
      </c>
      <c r="C170" s="166" t="s">
        <v>28</v>
      </c>
      <c r="D170" s="174" t="s">
        <v>44</v>
      </c>
      <c r="E170" s="175"/>
      <c r="F170" s="176"/>
      <c r="G170" s="166" t="s">
        <v>36</v>
      </c>
      <c r="H170" s="166"/>
      <c r="I170" s="166"/>
      <c r="J170" s="166" t="s">
        <v>37</v>
      </c>
      <c r="K170" s="166"/>
      <c r="L170" s="166"/>
      <c r="M170" s="166" t="s">
        <v>38</v>
      </c>
      <c r="N170" s="166"/>
      <c r="O170" s="166"/>
    </row>
    <row r="171" spans="1:17" ht="30.75" customHeight="1" x14ac:dyDescent="0.2">
      <c r="A171" s="170"/>
      <c r="B171" s="166"/>
      <c r="C171" s="166"/>
      <c r="D171" s="177"/>
      <c r="E171" s="178"/>
      <c r="F171" s="179"/>
      <c r="G171" s="166"/>
      <c r="H171" s="166"/>
      <c r="I171" s="166"/>
      <c r="J171" s="166"/>
      <c r="K171" s="166"/>
      <c r="L171" s="166"/>
      <c r="M171" s="166"/>
      <c r="N171" s="166"/>
      <c r="O171" s="166"/>
    </row>
    <row r="172" spans="1:17" ht="24" customHeight="1" x14ac:dyDescent="0.2">
      <c r="A172" s="170"/>
      <c r="B172" s="166"/>
      <c r="C172" s="166"/>
      <c r="D172" s="15" t="s">
        <v>8</v>
      </c>
      <c r="E172" s="15" t="s">
        <v>9</v>
      </c>
      <c r="F172" s="15" t="s">
        <v>10</v>
      </c>
      <c r="G172" s="15" t="s">
        <v>8</v>
      </c>
      <c r="H172" s="15" t="s">
        <v>9</v>
      </c>
      <c r="I172" s="15" t="s">
        <v>10</v>
      </c>
      <c r="J172" s="15" t="s">
        <v>8</v>
      </c>
      <c r="K172" s="15" t="s">
        <v>9</v>
      </c>
      <c r="L172" s="15" t="s">
        <v>10</v>
      </c>
      <c r="M172" s="15" t="s">
        <v>8</v>
      </c>
      <c r="N172" s="15" t="s">
        <v>9</v>
      </c>
      <c r="O172" s="15" t="s">
        <v>10</v>
      </c>
    </row>
    <row r="173" spans="1:17" ht="18" customHeight="1" x14ac:dyDescent="0.2">
      <c r="A173" s="5">
        <v>1</v>
      </c>
      <c r="B173" s="5">
        <v>2</v>
      </c>
      <c r="C173" s="5">
        <v>3</v>
      </c>
      <c r="D173" s="5">
        <v>4</v>
      </c>
      <c r="E173" s="5">
        <v>5</v>
      </c>
      <c r="F173" s="5">
        <v>6</v>
      </c>
      <c r="G173" s="5">
        <v>7</v>
      </c>
      <c r="H173" s="5">
        <v>8</v>
      </c>
      <c r="I173" s="5">
        <v>9</v>
      </c>
      <c r="J173" s="5">
        <v>10</v>
      </c>
      <c r="K173" s="5">
        <v>11</v>
      </c>
      <c r="L173" s="5">
        <v>12</v>
      </c>
      <c r="M173" s="5">
        <v>13</v>
      </c>
      <c r="N173" s="5">
        <v>14</v>
      </c>
      <c r="O173" s="5">
        <v>15</v>
      </c>
    </row>
    <row r="174" spans="1:17" ht="21.75" customHeight="1" x14ac:dyDescent="0.2">
      <c r="A174" s="5"/>
      <c r="B174" s="9" t="s">
        <v>23</v>
      </c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7" ht="34.5" customHeight="1" x14ac:dyDescent="0.2">
      <c r="A175" s="5"/>
      <c r="B175" s="9" t="s">
        <v>39</v>
      </c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7" ht="32.25" customHeight="1" x14ac:dyDescent="0.2">
      <c r="A176" s="9"/>
      <c r="B176" s="11" t="s">
        <v>40</v>
      </c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 ht="45.75" customHeight="1" x14ac:dyDescent="0.2">
      <c r="A177" s="9"/>
      <c r="B177" s="11" t="s">
        <v>41</v>
      </c>
      <c r="C177" s="5"/>
      <c r="D177" s="5" t="s">
        <v>42</v>
      </c>
      <c r="E177" s="5"/>
      <c r="F177" s="5"/>
      <c r="G177" s="5" t="s">
        <v>42</v>
      </c>
      <c r="H177" s="5"/>
      <c r="I177" s="5"/>
      <c r="J177" s="5" t="s">
        <v>42</v>
      </c>
      <c r="K177" s="5"/>
      <c r="L177" s="5"/>
      <c r="M177" s="5" t="s">
        <v>42</v>
      </c>
      <c r="N177" s="5"/>
      <c r="O177" s="5"/>
    </row>
    <row r="178" spans="1:15" ht="13.5" customHeight="1" x14ac:dyDescent="0.2">
      <c r="A178" s="9"/>
      <c r="B178" s="152" t="s">
        <v>43</v>
      </c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</row>
    <row r="179" spans="1:15" ht="11.25" customHeight="1" x14ac:dyDescent="0.2"/>
    <row r="180" spans="1:15" ht="20.25" customHeight="1" x14ac:dyDescent="0.3">
      <c r="A180" s="159" t="s">
        <v>66</v>
      </c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</row>
    <row r="181" spans="1:15" ht="20.25" customHeight="1" x14ac:dyDescent="0.3">
      <c r="A181" s="159" t="s">
        <v>67</v>
      </c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</row>
    <row r="182" spans="1:15" ht="20.25" customHeight="1" x14ac:dyDescent="0.3">
      <c r="A182" s="159" t="s">
        <v>68</v>
      </c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</row>
    <row r="183" spans="1:15" ht="18.75" x14ac:dyDescent="0.3">
      <c r="A183" s="3"/>
    </row>
    <row r="184" spans="1:15" ht="18.75" x14ac:dyDescent="0.3">
      <c r="A184" s="3" t="s">
        <v>151</v>
      </c>
      <c r="B184"/>
      <c r="C184"/>
      <c r="G184" s="93"/>
      <c r="H184" s="93"/>
      <c r="I184" s="102" t="s">
        <v>152</v>
      </c>
      <c r="J184" s="102"/>
      <c r="K184" s="102"/>
      <c r="L184" s="102"/>
    </row>
    <row r="185" spans="1:15" ht="18.75" x14ac:dyDescent="0.3">
      <c r="A185" s="3" t="s">
        <v>70</v>
      </c>
      <c r="B185"/>
      <c r="C185"/>
      <c r="G185" s="98"/>
      <c r="H185" s="98"/>
      <c r="I185" s="106" t="s">
        <v>71</v>
      </c>
      <c r="J185" s="106"/>
      <c r="K185" s="106"/>
      <c r="L185" s="106"/>
    </row>
    <row r="186" spans="1:15" ht="8.25" customHeight="1" x14ac:dyDescent="0.3">
      <c r="A186" s="3"/>
      <c r="B186"/>
      <c r="C186"/>
      <c r="H186" s="53"/>
      <c r="I186" s="53"/>
      <c r="J186" s="53"/>
      <c r="K186" s="53"/>
      <c r="L186" s="53"/>
    </row>
    <row r="187" spans="1:15" ht="18.75" x14ac:dyDescent="0.3">
      <c r="A187" s="3" t="s">
        <v>69</v>
      </c>
      <c r="B187"/>
      <c r="C187"/>
      <c r="G187" s="53"/>
      <c r="H187" s="100"/>
      <c r="I187" s="102" t="s">
        <v>153</v>
      </c>
      <c r="J187" s="102"/>
      <c r="K187" s="102"/>
      <c r="L187" s="102"/>
    </row>
    <row r="188" spans="1:15" ht="14.25" customHeight="1" x14ac:dyDescent="0.25">
      <c r="A188" s="10" t="s">
        <v>72</v>
      </c>
      <c r="B188"/>
      <c r="C188"/>
      <c r="G188" s="99"/>
      <c r="H188" s="99"/>
      <c r="I188" s="101" t="s">
        <v>154</v>
      </c>
      <c r="J188" s="101"/>
      <c r="K188" s="101"/>
      <c r="L188" s="101"/>
    </row>
    <row r="189" spans="1:15" x14ac:dyDescent="0.2">
      <c r="G189" s="53"/>
      <c r="H189" s="53"/>
      <c r="I189" s="53"/>
      <c r="J189" s="53"/>
      <c r="K189" s="53"/>
      <c r="L189" s="53"/>
    </row>
    <row r="190" spans="1:15" ht="15.75" x14ac:dyDescent="0.25">
      <c r="A190" s="13"/>
    </row>
    <row r="191" spans="1:15" ht="15.75" x14ac:dyDescent="0.25">
      <c r="A191" s="13"/>
    </row>
    <row r="192" spans="1:15" ht="15.75" x14ac:dyDescent="0.25">
      <c r="A192" s="13"/>
    </row>
    <row r="193" spans="1:1" ht="15.75" x14ac:dyDescent="0.25">
      <c r="A193" s="13"/>
    </row>
    <row r="194" spans="1:1" ht="15" x14ac:dyDescent="0.25">
      <c r="A194" s="14"/>
    </row>
  </sheetData>
  <mergeCells count="556">
    <mergeCell ref="E40:O40"/>
    <mergeCell ref="E43:O43"/>
    <mergeCell ref="E46:O46"/>
    <mergeCell ref="E49:O49"/>
    <mergeCell ref="G72:O72"/>
    <mergeCell ref="G97:O97"/>
    <mergeCell ref="G84:O84"/>
    <mergeCell ref="G128:O128"/>
    <mergeCell ref="G144:O144"/>
    <mergeCell ref="G157:O157"/>
    <mergeCell ref="N164:O164"/>
    <mergeCell ref="N165:O165"/>
    <mergeCell ref="N158:O158"/>
    <mergeCell ref="G115:O115"/>
    <mergeCell ref="N163:O163"/>
    <mergeCell ref="L163:M163"/>
    <mergeCell ref="L164:M164"/>
    <mergeCell ref="L165:M165"/>
    <mergeCell ref="N159:O159"/>
    <mergeCell ref="N160:O160"/>
    <mergeCell ref="N161:O161"/>
    <mergeCell ref="N162:O162"/>
    <mergeCell ref="J163:K163"/>
    <mergeCell ref="L158:M158"/>
    <mergeCell ref="L159:M159"/>
    <mergeCell ref="L160:M160"/>
    <mergeCell ref="L161:M161"/>
    <mergeCell ref="L162:M162"/>
    <mergeCell ref="J158:K158"/>
    <mergeCell ref="J159:K159"/>
    <mergeCell ref="H164:I164"/>
    <mergeCell ref="H165:I165"/>
    <mergeCell ref="C164:F164"/>
    <mergeCell ref="C165:F165"/>
    <mergeCell ref="J160:K160"/>
    <mergeCell ref="J161:K161"/>
    <mergeCell ref="J162:K162"/>
    <mergeCell ref="H163:I163"/>
    <mergeCell ref="J164:K164"/>
    <mergeCell ref="J165:K165"/>
    <mergeCell ref="H159:I159"/>
    <mergeCell ref="H160:I160"/>
    <mergeCell ref="H161:I161"/>
    <mergeCell ref="H162:I162"/>
    <mergeCell ref="C161:F161"/>
    <mergeCell ref="C162:F162"/>
    <mergeCell ref="N148:O148"/>
    <mergeCell ref="N149:O149"/>
    <mergeCell ref="N150:O150"/>
    <mergeCell ref="C157:F157"/>
    <mergeCell ref="J148:K148"/>
    <mergeCell ref="J149:K149"/>
    <mergeCell ref="J150:K150"/>
    <mergeCell ref="L148:M148"/>
    <mergeCell ref="L149:M149"/>
    <mergeCell ref="L150:M150"/>
    <mergeCell ref="N145:O145"/>
    <mergeCell ref="N146:O146"/>
    <mergeCell ref="N147:O147"/>
    <mergeCell ref="L145:M145"/>
    <mergeCell ref="L146:M146"/>
    <mergeCell ref="L147:M147"/>
    <mergeCell ref="C146:F146"/>
    <mergeCell ref="J145:K145"/>
    <mergeCell ref="J146:K146"/>
    <mergeCell ref="J147:K147"/>
    <mergeCell ref="C148:F148"/>
    <mergeCell ref="C147:F147"/>
    <mergeCell ref="C156:F156"/>
    <mergeCell ref="C149:F149"/>
    <mergeCell ref="C150:F150"/>
    <mergeCell ref="H145:I145"/>
    <mergeCell ref="H146:I146"/>
    <mergeCell ref="H147:I147"/>
    <mergeCell ref="H148:I148"/>
    <mergeCell ref="H149:I149"/>
    <mergeCell ref="H150:I150"/>
    <mergeCell ref="C145:F145"/>
    <mergeCell ref="C166:F166"/>
    <mergeCell ref="H166:I166"/>
    <mergeCell ref="J166:K166"/>
    <mergeCell ref="L166:M166"/>
    <mergeCell ref="N166:O166"/>
    <mergeCell ref="C158:F158"/>
    <mergeCell ref="C159:F159"/>
    <mergeCell ref="C160:F160"/>
    <mergeCell ref="C163:F163"/>
    <mergeCell ref="H158:I158"/>
    <mergeCell ref="H156:I156"/>
    <mergeCell ref="J156:K156"/>
    <mergeCell ref="L156:M156"/>
    <mergeCell ref="N154:O154"/>
    <mergeCell ref="N155:O155"/>
    <mergeCell ref="N156:O156"/>
    <mergeCell ref="C154:F154"/>
    <mergeCell ref="H154:I154"/>
    <mergeCell ref="J154:K154"/>
    <mergeCell ref="L154:M154"/>
    <mergeCell ref="C155:F155"/>
    <mergeCell ref="H155:I155"/>
    <mergeCell ref="J155:K155"/>
    <mergeCell ref="L155:M155"/>
    <mergeCell ref="H153:I153"/>
    <mergeCell ref="J153:K153"/>
    <mergeCell ref="L153:M153"/>
    <mergeCell ref="N153:O153"/>
    <mergeCell ref="C152:F152"/>
    <mergeCell ref="H152:I152"/>
    <mergeCell ref="J152:K152"/>
    <mergeCell ref="L152:M152"/>
    <mergeCell ref="C151:F151"/>
    <mergeCell ref="H151:I151"/>
    <mergeCell ref="J151:K151"/>
    <mergeCell ref="L151:M151"/>
    <mergeCell ref="N151:O151"/>
    <mergeCell ref="N152:O152"/>
    <mergeCell ref="L140:M140"/>
    <mergeCell ref="N140:O140"/>
    <mergeCell ref="L137:M137"/>
    <mergeCell ref="L138:M138"/>
    <mergeCell ref="N143:O143"/>
    <mergeCell ref="C144:F144"/>
    <mergeCell ref="C143:F143"/>
    <mergeCell ref="H143:I143"/>
    <mergeCell ref="J143:K143"/>
    <mergeCell ref="L143:M143"/>
    <mergeCell ref="N55:O55"/>
    <mergeCell ref="G69:G70"/>
    <mergeCell ref="N56:O60"/>
    <mergeCell ref="N61:O61"/>
    <mergeCell ref="N62:O62"/>
    <mergeCell ref="N63:O63"/>
    <mergeCell ref="D15:N15"/>
    <mergeCell ref="M59:M60"/>
    <mergeCell ref="N23:O23"/>
    <mergeCell ref="K56:M58"/>
    <mergeCell ref="L23:M23"/>
    <mergeCell ref="H23:I23"/>
    <mergeCell ref="J23:K23"/>
    <mergeCell ref="L59:L60"/>
    <mergeCell ref="N26:O26"/>
    <mergeCell ref="N19:O19"/>
    <mergeCell ref="J59:J60"/>
    <mergeCell ref="K59:K60"/>
    <mergeCell ref="I59:I60"/>
    <mergeCell ref="H56:J58"/>
    <mergeCell ref="H27:J29"/>
    <mergeCell ref="E59:E60"/>
    <mergeCell ref="F59:F60"/>
    <mergeCell ref="G59:G60"/>
    <mergeCell ref="H59:H60"/>
    <mergeCell ref="E32:O32"/>
    <mergeCell ref="A22:B22"/>
    <mergeCell ref="C71:F71"/>
    <mergeCell ref="C27:C30"/>
    <mergeCell ref="E56:G58"/>
    <mergeCell ref="D27:D30"/>
    <mergeCell ref="A64:D64"/>
    <mergeCell ref="A63:D63"/>
    <mergeCell ref="E23:F23"/>
    <mergeCell ref="E35:O35"/>
    <mergeCell ref="E37:O37"/>
    <mergeCell ref="A62:D62"/>
    <mergeCell ref="A69:A70"/>
    <mergeCell ref="C80:F80"/>
    <mergeCell ref="A20:D20"/>
    <mergeCell ref="H21:I21"/>
    <mergeCell ref="H22:I22"/>
    <mergeCell ref="E21:F21"/>
    <mergeCell ref="E20:I20"/>
    <mergeCell ref="E22:F22"/>
    <mergeCell ref="A21:B21"/>
    <mergeCell ref="C69:F70"/>
    <mergeCell ref="H69:I70"/>
    <mergeCell ref="C75:F75"/>
    <mergeCell ref="A23:B23"/>
    <mergeCell ref="A181:O181"/>
    <mergeCell ref="A27:A30"/>
    <mergeCell ref="B27:B30"/>
    <mergeCell ref="E27:G29"/>
    <mergeCell ref="A56:D60"/>
    <mergeCell ref="A61:D61"/>
    <mergeCell ref="N69:O70"/>
    <mergeCell ref="N71:O71"/>
    <mergeCell ref="A65:D65"/>
    <mergeCell ref="B178:O178"/>
    <mergeCell ref="D170:F171"/>
    <mergeCell ref="C76:F76"/>
    <mergeCell ref="L75:M75"/>
    <mergeCell ref="B69:B70"/>
    <mergeCell ref="L69:M70"/>
    <mergeCell ref="J69:K70"/>
    <mergeCell ref="H71:I71"/>
    <mergeCell ref="H75:I75"/>
    <mergeCell ref="J73:K73"/>
    <mergeCell ref="J74:K74"/>
    <mergeCell ref="H74:I74"/>
    <mergeCell ref="A180:O180"/>
    <mergeCell ref="N169:O169"/>
    <mergeCell ref="J136:K136"/>
    <mergeCell ref="L136:M136"/>
    <mergeCell ref="N136:O136"/>
    <mergeCell ref="L76:M76"/>
    <mergeCell ref="N76:O76"/>
    <mergeCell ref="L73:M73"/>
    <mergeCell ref="L74:M74"/>
    <mergeCell ref="N75:O75"/>
    <mergeCell ref="J71:K71"/>
    <mergeCell ref="N74:O74"/>
    <mergeCell ref="A170:A172"/>
    <mergeCell ref="B170:B172"/>
    <mergeCell ref="C170:C172"/>
    <mergeCell ref="G170:I171"/>
    <mergeCell ref="H76:I76"/>
    <mergeCell ref="J76:K76"/>
    <mergeCell ref="C140:F140"/>
    <mergeCell ref="H140:I140"/>
    <mergeCell ref="J140:K140"/>
    <mergeCell ref="C153:F153"/>
    <mergeCell ref="J170:L171"/>
    <mergeCell ref="M170:O171"/>
    <mergeCell ref="J20:O20"/>
    <mergeCell ref="N21:O21"/>
    <mergeCell ref="N22:O22"/>
    <mergeCell ref="N27:O30"/>
    <mergeCell ref="K27:M29"/>
    <mergeCell ref="L21:M21"/>
    <mergeCell ref="L22:M22"/>
    <mergeCell ref="J21:K21"/>
    <mergeCell ref="J22:K22"/>
    <mergeCell ref="N31:O31"/>
    <mergeCell ref="N64:O64"/>
    <mergeCell ref="J75:K75"/>
    <mergeCell ref="L71:M71"/>
    <mergeCell ref="N33:O33"/>
    <mergeCell ref="N52:O52"/>
    <mergeCell ref="N45:O45"/>
    <mergeCell ref="N48:O48"/>
    <mergeCell ref="N65:O65"/>
    <mergeCell ref="A182:O182"/>
    <mergeCell ref="H79:I79"/>
    <mergeCell ref="C77:O77"/>
    <mergeCell ref="C78:F78"/>
    <mergeCell ref="H78:I78"/>
    <mergeCell ref="J78:K78"/>
    <mergeCell ref="L78:M78"/>
    <mergeCell ref="N78:O78"/>
    <mergeCell ref="L81:M81"/>
    <mergeCell ref="J79:K79"/>
    <mergeCell ref="H80:I80"/>
    <mergeCell ref="J80:K80"/>
    <mergeCell ref="L80:M80"/>
    <mergeCell ref="N82:O82"/>
    <mergeCell ref="J82:K82"/>
    <mergeCell ref="L82:M82"/>
    <mergeCell ref="N80:O80"/>
    <mergeCell ref="N41:O41"/>
    <mergeCell ref="N42:O42"/>
    <mergeCell ref="N50:O50"/>
    <mergeCell ref="N51:O51"/>
    <mergeCell ref="N83:O83"/>
    <mergeCell ref="C83:F83"/>
    <mergeCell ref="L79:M79"/>
    <mergeCell ref="N79:O79"/>
    <mergeCell ref="C79:F79"/>
    <mergeCell ref="N81:O81"/>
    <mergeCell ref="C72:F72"/>
    <mergeCell ref="N73:O73"/>
    <mergeCell ref="C73:F73"/>
    <mergeCell ref="H73:I73"/>
    <mergeCell ref="H83:I83"/>
    <mergeCell ref="N34:O34"/>
    <mergeCell ref="N44:O44"/>
    <mergeCell ref="N39:O39"/>
    <mergeCell ref="N36:O36"/>
    <mergeCell ref="N38:O38"/>
    <mergeCell ref="L85:M85"/>
    <mergeCell ref="C84:F84"/>
    <mergeCell ref="C74:F74"/>
    <mergeCell ref="J83:K83"/>
    <mergeCell ref="L83:M83"/>
    <mergeCell ref="C82:F82"/>
    <mergeCell ref="C81:F81"/>
    <mergeCell ref="H81:I81"/>
    <mergeCell ref="J81:K81"/>
    <mergeCell ref="H82:I82"/>
    <mergeCell ref="C86:F86"/>
    <mergeCell ref="H86:I86"/>
    <mergeCell ref="J86:K86"/>
    <mergeCell ref="C85:F85"/>
    <mergeCell ref="H85:I85"/>
    <mergeCell ref="J85:K85"/>
    <mergeCell ref="C88:F88"/>
    <mergeCell ref="H88:I88"/>
    <mergeCell ref="J88:K88"/>
    <mergeCell ref="N85:O85"/>
    <mergeCell ref="N86:O86"/>
    <mergeCell ref="C87:F87"/>
    <mergeCell ref="H87:I87"/>
    <mergeCell ref="J87:K87"/>
    <mergeCell ref="L87:M87"/>
    <mergeCell ref="N87:O87"/>
    <mergeCell ref="N92:O92"/>
    <mergeCell ref="C91:F91"/>
    <mergeCell ref="H91:I91"/>
    <mergeCell ref="L86:M86"/>
    <mergeCell ref="N88:O88"/>
    <mergeCell ref="C89:F89"/>
    <mergeCell ref="H89:I89"/>
    <mergeCell ref="J89:K89"/>
    <mergeCell ref="L89:M89"/>
    <mergeCell ref="N89:O89"/>
    <mergeCell ref="N95:O95"/>
    <mergeCell ref="C94:F94"/>
    <mergeCell ref="H94:I94"/>
    <mergeCell ref="L88:M88"/>
    <mergeCell ref="L94:M94"/>
    <mergeCell ref="N91:O91"/>
    <mergeCell ref="C92:F92"/>
    <mergeCell ref="H92:I92"/>
    <mergeCell ref="J92:K92"/>
    <mergeCell ref="L92:M92"/>
    <mergeCell ref="N90:O90"/>
    <mergeCell ref="C93:F93"/>
    <mergeCell ref="H93:I93"/>
    <mergeCell ref="J93:K93"/>
    <mergeCell ref="L93:M93"/>
    <mergeCell ref="L91:M91"/>
    <mergeCell ref="C90:F90"/>
    <mergeCell ref="H90:I90"/>
    <mergeCell ref="J90:K90"/>
    <mergeCell ref="J91:K91"/>
    <mergeCell ref="N93:O93"/>
    <mergeCell ref="C97:F97"/>
    <mergeCell ref="N96:O96"/>
    <mergeCell ref="C96:F96"/>
    <mergeCell ref="H96:I96"/>
    <mergeCell ref="J96:K96"/>
    <mergeCell ref="J94:K94"/>
    <mergeCell ref="L96:M96"/>
    <mergeCell ref="N94:O94"/>
    <mergeCell ref="C95:F95"/>
    <mergeCell ref="J107:K107"/>
    <mergeCell ref="C108:F108"/>
    <mergeCell ref="H108:I108"/>
    <mergeCell ref="J108:K108"/>
    <mergeCell ref="L108:M108"/>
    <mergeCell ref="L90:M90"/>
    <mergeCell ref="H95:I95"/>
    <mergeCell ref="J95:K95"/>
    <mergeCell ref="L95:M95"/>
    <mergeCell ref="L100:M100"/>
    <mergeCell ref="N108:O108"/>
    <mergeCell ref="C98:F98"/>
    <mergeCell ref="C106:F106"/>
    <mergeCell ref="C107:F107"/>
    <mergeCell ref="H98:I98"/>
    <mergeCell ref="H106:I106"/>
    <mergeCell ref="H107:I107"/>
    <mergeCell ref="J98:K98"/>
    <mergeCell ref="J106:K106"/>
    <mergeCell ref="N103:O103"/>
    <mergeCell ref="L98:M98"/>
    <mergeCell ref="L106:M106"/>
    <mergeCell ref="L107:M107"/>
    <mergeCell ref="J99:K99"/>
    <mergeCell ref="J100:K100"/>
    <mergeCell ref="J104:K104"/>
    <mergeCell ref="J105:K105"/>
    <mergeCell ref="L99:M99"/>
    <mergeCell ref="L104:M104"/>
    <mergeCell ref="C116:F116"/>
    <mergeCell ref="C141:F141"/>
    <mergeCell ref="H112:I112"/>
    <mergeCell ref="C114:F114"/>
    <mergeCell ref="N98:O98"/>
    <mergeCell ref="N106:O106"/>
    <mergeCell ref="N107:O107"/>
    <mergeCell ref="N99:O99"/>
    <mergeCell ref="N100:O100"/>
    <mergeCell ref="N104:O104"/>
    <mergeCell ref="J141:K141"/>
    <mergeCell ref="L112:M112"/>
    <mergeCell ref="L118:M118"/>
    <mergeCell ref="L122:M122"/>
    <mergeCell ref="C109:F109"/>
    <mergeCell ref="C142:F142"/>
    <mergeCell ref="H109:I109"/>
    <mergeCell ref="H142:I142"/>
    <mergeCell ref="C112:F112"/>
    <mergeCell ref="C115:F115"/>
    <mergeCell ref="C99:F99"/>
    <mergeCell ref="C100:F100"/>
    <mergeCell ref="C104:F104"/>
    <mergeCell ref="C105:F105"/>
    <mergeCell ref="H99:I99"/>
    <mergeCell ref="H100:I100"/>
    <mergeCell ref="H104:I104"/>
    <mergeCell ref="H105:I105"/>
    <mergeCell ref="L105:M105"/>
    <mergeCell ref="J103:K103"/>
    <mergeCell ref="L101:M101"/>
    <mergeCell ref="L103:M103"/>
    <mergeCell ref="C102:O102"/>
    <mergeCell ref="N109:O109"/>
    <mergeCell ref="J109:K109"/>
    <mergeCell ref="L109:M109"/>
    <mergeCell ref="N105:O105"/>
    <mergeCell ref="N101:O101"/>
    <mergeCell ref="H114:I114"/>
    <mergeCell ref="J114:K114"/>
    <mergeCell ref="L114:M114"/>
    <mergeCell ref="C113:F113"/>
    <mergeCell ref="H113:I113"/>
    <mergeCell ref="J113:K113"/>
    <mergeCell ref="L113:M113"/>
    <mergeCell ref="H141:I141"/>
    <mergeCell ref="H126:I126"/>
    <mergeCell ref="H127:I127"/>
    <mergeCell ref="H139:I139"/>
    <mergeCell ref="H129:I129"/>
    <mergeCell ref="C133:O133"/>
    <mergeCell ref="C136:F136"/>
    <mergeCell ref="H136:I136"/>
    <mergeCell ref="L135:M135"/>
    <mergeCell ref="L134:M134"/>
    <mergeCell ref="H116:I116"/>
    <mergeCell ref="L130:M130"/>
    <mergeCell ref="L131:M131"/>
    <mergeCell ref="L132:M132"/>
    <mergeCell ref="J118:K118"/>
    <mergeCell ref="J119:K119"/>
    <mergeCell ref="L119:M119"/>
    <mergeCell ref="L120:M120"/>
    <mergeCell ref="J120:K120"/>
    <mergeCell ref="L117:M117"/>
    <mergeCell ref="J122:K122"/>
    <mergeCell ref="N112:O112"/>
    <mergeCell ref="N116:O116"/>
    <mergeCell ref="N114:O114"/>
    <mergeCell ref="L116:M116"/>
    <mergeCell ref="N113:O113"/>
    <mergeCell ref="J112:K112"/>
    <mergeCell ref="J116:K116"/>
    <mergeCell ref="H117:I117"/>
    <mergeCell ref="H118:I118"/>
    <mergeCell ref="H119:I119"/>
    <mergeCell ref="H120:I120"/>
    <mergeCell ref="J117:K117"/>
    <mergeCell ref="C119:F119"/>
    <mergeCell ref="N122:O122"/>
    <mergeCell ref="N117:O117"/>
    <mergeCell ref="N118:O118"/>
    <mergeCell ref="N119:O119"/>
    <mergeCell ref="N120:O120"/>
    <mergeCell ref="N121:O121"/>
    <mergeCell ref="L121:M121"/>
    <mergeCell ref="L124:M124"/>
    <mergeCell ref="C123:F123"/>
    <mergeCell ref="C124:F124"/>
    <mergeCell ref="H121:I121"/>
    <mergeCell ref="H122:I122"/>
    <mergeCell ref="H123:I123"/>
    <mergeCell ref="H124:I124"/>
    <mergeCell ref="J121:K121"/>
    <mergeCell ref="C121:F121"/>
    <mergeCell ref="C101:F101"/>
    <mergeCell ref="C103:F103"/>
    <mergeCell ref="H101:I101"/>
    <mergeCell ref="H103:I103"/>
    <mergeCell ref="J101:K101"/>
    <mergeCell ref="J123:K123"/>
    <mergeCell ref="C120:F120"/>
    <mergeCell ref="C122:F122"/>
    <mergeCell ref="C117:F117"/>
    <mergeCell ref="C118:F118"/>
    <mergeCell ref="C132:F132"/>
    <mergeCell ref="C134:F134"/>
    <mergeCell ref="C135:F135"/>
    <mergeCell ref="C137:F137"/>
    <mergeCell ref="N123:O123"/>
    <mergeCell ref="N124:O124"/>
    <mergeCell ref="J124:K124"/>
    <mergeCell ref="L123:M123"/>
    <mergeCell ref="L110:M110"/>
    <mergeCell ref="L111:M111"/>
    <mergeCell ref="N110:O110"/>
    <mergeCell ref="N111:O111"/>
    <mergeCell ref="C167:F167"/>
    <mergeCell ref="C128:F128"/>
    <mergeCell ref="J110:K110"/>
    <mergeCell ref="J111:K111"/>
    <mergeCell ref="C138:F138"/>
    <mergeCell ref="J137:K137"/>
    <mergeCell ref="C169:F169"/>
    <mergeCell ref="C110:F110"/>
    <mergeCell ref="C111:F111"/>
    <mergeCell ref="H110:I110"/>
    <mergeCell ref="H111:I111"/>
    <mergeCell ref="C125:F125"/>
    <mergeCell ref="C126:F126"/>
    <mergeCell ref="C127:F127"/>
    <mergeCell ref="C139:F139"/>
    <mergeCell ref="H125:I125"/>
    <mergeCell ref="J125:K125"/>
    <mergeCell ref="J126:K126"/>
    <mergeCell ref="J127:K127"/>
    <mergeCell ref="L125:M125"/>
    <mergeCell ref="L126:M126"/>
    <mergeCell ref="L127:M127"/>
    <mergeCell ref="C130:F130"/>
    <mergeCell ref="C131:F131"/>
    <mergeCell ref="H130:I130"/>
    <mergeCell ref="H131:I131"/>
    <mergeCell ref="N125:O125"/>
    <mergeCell ref="N126:O126"/>
    <mergeCell ref="N127:O127"/>
    <mergeCell ref="C129:F129"/>
    <mergeCell ref="N129:O129"/>
    <mergeCell ref="L129:M129"/>
    <mergeCell ref="J135:K135"/>
    <mergeCell ref="J138:K138"/>
    <mergeCell ref="H132:I132"/>
    <mergeCell ref="H134:I134"/>
    <mergeCell ref="H135:I135"/>
    <mergeCell ref="H137:I137"/>
    <mergeCell ref="N130:O130"/>
    <mergeCell ref="N131:O131"/>
    <mergeCell ref="N132:O132"/>
    <mergeCell ref="N134:O134"/>
    <mergeCell ref="H138:I138"/>
    <mergeCell ref="J129:K129"/>
    <mergeCell ref="J130:K130"/>
    <mergeCell ref="J131:K131"/>
    <mergeCell ref="J132:K132"/>
    <mergeCell ref="J134:K134"/>
    <mergeCell ref="J167:K167"/>
    <mergeCell ref="L167:M167"/>
    <mergeCell ref="N167:O167"/>
    <mergeCell ref="N139:O139"/>
    <mergeCell ref="J139:K139"/>
    <mergeCell ref="L139:M139"/>
    <mergeCell ref="N141:O141"/>
    <mergeCell ref="N142:O142"/>
    <mergeCell ref="J142:K142"/>
    <mergeCell ref="L142:M142"/>
    <mergeCell ref="I188:L188"/>
    <mergeCell ref="I184:L184"/>
    <mergeCell ref="I187:L187"/>
    <mergeCell ref="L141:M141"/>
    <mergeCell ref="A16:O17"/>
    <mergeCell ref="I185:L185"/>
    <mergeCell ref="N135:O135"/>
    <mergeCell ref="N137:O137"/>
    <mergeCell ref="N138:O138"/>
    <mergeCell ref="H167:I167"/>
  </mergeCells>
  <phoneticPr fontId="0" type="noConversion"/>
  <pageMargins left="0.51" right="0.2" top="0.47" bottom="0.5" header="0.44" footer="0.5"/>
  <pageSetup paperSize="9" scale="80" orientation="landscape" r:id="rId1"/>
  <headerFooter alignWithMargins="0"/>
  <rowBreaks count="3" manualBreakCount="3">
    <brk id="32" max="14" man="1"/>
    <brk id="107" max="14" man="1"/>
    <brk id="1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Юрий Луценко</cp:lastModifiedBy>
  <cp:lastPrinted>2019-07-15T12:40:41Z</cp:lastPrinted>
  <dcterms:created xsi:type="dcterms:W3CDTF">2018-01-04T12:56:55Z</dcterms:created>
  <dcterms:modified xsi:type="dcterms:W3CDTF">2019-07-16T11:57:47Z</dcterms:modified>
</cp:coreProperties>
</file>